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2124B911-49E3-4467-AD27-50F8AAA79F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I44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H37" i="2"/>
  <c r="H44" i="2" s="1"/>
  <c r="G37" i="2"/>
  <c r="F37" i="2"/>
  <c r="E37" i="2"/>
  <c r="E44" i="2" s="1"/>
  <c r="D37" i="2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V13" i="2"/>
  <c r="V26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G13" i="2"/>
  <c r="F13" i="2"/>
  <c r="F26" i="2" s="1"/>
  <c r="E13" i="2"/>
  <c r="E26" i="2" s="1"/>
  <c r="D13" i="2"/>
  <c r="D26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L44" i="3"/>
  <c r="I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M45" i="3" s="1"/>
  <c r="L37" i="3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E45" i="3" s="1"/>
  <c r="D37" i="3"/>
  <c r="D44" i="3" s="1"/>
  <c r="C37" i="3"/>
  <c r="C44" i="3" s="1"/>
  <c r="O26" i="3"/>
  <c r="L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Q45" i="3" s="1"/>
  <c r="P13" i="3"/>
  <c r="P26" i="3" s="1"/>
  <c r="P45" i="3" s="1"/>
  <c r="O13" i="3"/>
  <c r="N13" i="3"/>
  <c r="N26" i="3" s="1"/>
  <c r="M13" i="3"/>
  <c r="M26" i="3" s="1"/>
  <c r="L13" i="3"/>
  <c r="K13" i="3"/>
  <c r="K26" i="3" s="1"/>
  <c r="K45" i="3" s="1"/>
  <c r="J13" i="3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V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W26" i="4"/>
  <c r="I26" i="4"/>
  <c r="G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I13" i="4"/>
  <c r="H13" i="4"/>
  <c r="H26" i="4" s="1"/>
  <c r="H45" i="4" s="1"/>
  <c r="G13" i="4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N44" i="5"/>
  <c r="AA43" i="5"/>
  <c r="Z43" i="5"/>
  <c r="Y43" i="5"/>
  <c r="X43" i="5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Z37" i="5"/>
  <c r="Y37" i="5"/>
  <c r="X37" i="5"/>
  <c r="X44" i="5" s="1"/>
  <c r="Z44" i="5" s="1"/>
  <c r="W37" i="5"/>
  <c r="V37" i="5"/>
  <c r="U37" i="5"/>
  <c r="U44" i="5" s="1"/>
  <c r="T37" i="5"/>
  <c r="T44" i="5" s="1"/>
  <c r="S37" i="5"/>
  <c r="R37" i="5"/>
  <c r="Q37" i="5"/>
  <c r="P37" i="5"/>
  <c r="O37" i="5"/>
  <c r="N37" i="5"/>
  <c r="M37" i="5"/>
  <c r="M44" i="5" s="1"/>
  <c r="L37" i="5"/>
  <c r="L44" i="5" s="1"/>
  <c r="K37" i="5"/>
  <c r="J37" i="5"/>
  <c r="I37" i="5"/>
  <c r="H37" i="5"/>
  <c r="H44" i="5" s="1"/>
  <c r="G37" i="5"/>
  <c r="F37" i="5"/>
  <c r="F44" i="5" s="1"/>
  <c r="E37" i="5"/>
  <c r="E44" i="5" s="1"/>
  <c r="D37" i="5"/>
  <c r="D44" i="5" s="1"/>
  <c r="C37" i="5"/>
  <c r="AA26" i="5"/>
  <c r="Y26" i="5"/>
  <c r="L26" i="5"/>
  <c r="K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K13" i="5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V44" i="6"/>
  <c r="T44" i="6"/>
  <c r="N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U37" i="6"/>
  <c r="U44" i="6" s="1"/>
  <c r="T37" i="6"/>
  <c r="S37" i="6"/>
  <c r="S44" i="6" s="1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W26" i="6"/>
  <c r="G26" i="6"/>
  <c r="AA25" i="6"/>
  <c r="AA26" i="6" s="1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U13" i="6"/>
  <c r="U26" i="6" s="1"/>
  <c r="U45" i="6" s="1"/>
  <c r="T13" i="6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I26" i="6" s="1"/>
  <c r="H13" i="6"/>
  <c r="H26" i="6" s="1"/>
  <c r="G13" i="6"/>
  <c r="F13" i="6"/>
  <c r="F26" i="6" s="1"/>
  <c r="E13" i="6"/>
  <c r="E26" i="6" s="1"/>
  <c r="E45" i="6" s="1"/>
  <c r="D13" i="6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L44" i="7"/>
  <c r="I44" i="7"/>
  <c r="H44" i="7"/>
  <c r="H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Q37" i="7"/>
  <c r="P37" i="7"/>
  <c r="P44" i="7" s="1"/>
  <c r="P45" i="7" s="1"/>
  <c r="O37" i="7"/>
  <c r="N37" i="7"/>
  <c r="N44" i="7" s="1"/>
  <c r="M37" i="7"/>
  <c r="M44" i="7" s="1"/>
  <c r="L37" i="7"/>
  <c r="K37" i="7"/>
  <c r="K44" i="7" s="1"/>
  <c r="J37" i="7"/>
  <c r="I37" i="7"/>
  <c r="H37" i="7"/>
  <c r="G37" i="7"/>
  <c r="F37" i="7"/>
  <c r="F44" i="7" s="1"/>
  <c r="E37" i="7"/>
  <c r="E44" i="7" s="1"/>
  <c r="D37" i="7"/>
  <c r="D44" i="7" s="1"/>
  <c r="C37" i="7"/>
  <c r="C44" i="7" s="1"/>
  <c r="K26" i="7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K13" i="7"/>
  <c r="J13" i="7"/>
  <c r="I13" i="7"/>
  <c r="I26" i="7" s="1"/>
  <c r="H13" i="7"/>
  <c r="H26" i="7" s="1"/>
  <c r="G13" i="7"/>
  <c r="F13" i="7"/>
  <c r="F26" i="7" s="1"/>
  <c r="E13" i="7"/>
  <c r="E26" i="7" s="1"/>
  <c r="E45" i="7" s="1"/>
  <c r="D13" i="7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L44" i="8"/>
  <c r="K44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U44" i="8" s="1"/>
  <c r="T37" i="8"/>
  <c r="T44" i="8" s="1"/>
  <c r="S37" i="8"/>
  <c r="S44" i="8" s="1"/>
  <c r="S45" i="8" s="1"/>
  <c r="R37" i="8"/>
  <c r="R44" i="8" s="1"/>
  <c r="Q37" i="8"/>
  <c r="P37" i="8"/>
  <c r="P44" i="8" s="1"/>
  <c r="O37" i="8"/>
  <c r="N37" i="8"/>
  <c r="M37" i="8"/>
  <c r="M44" i="8" s="1"/>
  <c r="L37" i="8"/>
  <c r="K37" i="8"/>
  <c r="J37" i="8"/>
  <c r="J44" i="8" s="1"/>
  <c r="I37" i="8"/>
  <c r="H37" i="8"/>
  <c r="H44" i="8" s="1"/>
  <c r="G37" i="8"/>
  <c r="F37" i="8"/>
  <c r="F44" i="8" s="1"/>
  <c r="E37" i="8"/>
  <c r="E44" i="8" s="1"/>
  <c r="D37" i="8"/>
  <c r="C37" i="8"/>
  <c r="C44" i="8" s="1"/>
  <c r="O26" i="8"/>
  <c r="N26" i="8"/>
  <c r="L26" i="8"/>
  <c r="K26" i="8"/>
  <c r="K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V45" i="8" s="1"/>
  <c r="U13" i="8"/>
  <c r="U26" i="8" s="1"/>
  <c r="U45" i="8" s="1"/>
  <c r="T13" i="8"/>
  <c r="S13" i="8"/>
  <c r="S26" i="8" s="1"/>
  <c r="R13" i="8"/>
  <c r="Q13" i="8"/>
  <c r="Q26" i="8" s="1"/>
  <c r="P13" i="8"/>
  <c r="P26" i="8" s="1"/>
  <c r="O13" i="8"/>
  <c r="N13" i="8"/>
  <c r="M13" i="8"/>
  <c r="M26" i="8" s="1"/>
  <c r="M45" i="8" s="1"/>
  <c r="L13" i="8"/>
  <c r="K13" i="8"/>
  <c r="J13" i="8"/>
  <c r="I13" i="8"/>
  <c r="I26" i="8" s="1"/>
  <c r="I45" i="8" s="1"/>
  <c r="H13" i="8"/>
  <c r="H26" i="8" s="1"/>
  <c r="G13" i="8"/>
  <c r="F13" i="8"/>
  <c r="F26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M45" i="9"/>
  <c r="T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V44" i="9" s="1"/>
  <c r="U37" i="9"/>
  <c r="U44" i="9" s="1"/>
  <c r="T37" i="9"/>
  <c r="S37" i="9"/>
  <c r="S44" i="9" s="1"/>
  <c r="R37" i="9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F37" i="9"/>
  <c r="F44" i="9" s="1"/>
  <c r="E37" i="9"/>
  <c r="E44" i="9" s="1"/>
  <c r="D37" i="9"/>
  <c r="C37" i="9"/>
  <c r="C44" i="9" s="1"/>
  <c r="V26" i="9"/>
  <c r="N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U13" i="9"/>
  <c r="U26" i="9" s="1"/>
  <c r="U45" i="9" s="1"/>
  <c r="T13" i="9"/>
  <c r="T26" i="9" s="1"/>
  <c r="T45" i="9" s="1"/>
  <c r="S13" i="9"/>
  <c r="S26" i="9" s="1"/>
  <c r="R13" i="9"/>
  <c r="R26" i="9" s="1"/>
  <c r="Q13" i="9"/>
  <c r="Q26" i="9" s="1"/>
  <c r="P13" i="9"/>
  <c r="P26" i="9" s="1"/>
  <c r="O13" i="9"/>
  <c r="N13" i="9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V37" i="10"/>
  <c r="V44" i="10" s="1"/>
  <c r="U37" i="10"/>
  <c r="T37" i="10"/>
  <c r="S37" i="10"/>
  <c r="S44" i="10" s="1"/>
  <c r="R37" i="10"/>
  <c r="R44" i="10" s="1"/>
  <c r="Q37" i="10"/>
  <c r="Q44" i="10" s="1"/>
  <c r="P37" i="10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D37" i="10"/>
  <c r="D44" i="10" s="1"/>
  <c r="C37" i="10"/>
  <c r="C44" i="10" s="1"/>
  <c r="R26" i="10"/>
  <c r="R45" i="10" s="1"/>
  <c r="J26" i="10"/>
  <c r="J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U26" i="10" s="1"/>
  <c r="T13" i="10"/>
  <c r="T26" i="10" s="1"/>
  <c r="T45" i="10" s="1"/>
  <c r="S13" i="10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L13" i="10"/>
  <c r="L26" i="10" s="1"/>
  <c r="K13" i="10"/>
  <c r="J13" i="10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F45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Q37" i="11"/>
  <c r="P37" i="11"/>
  <c r="O37" i="11"/>
  <c r="O44" i="11" s="1"/>
  <c r="N37" i="11"/>
  <c r="N44" i="11" s="1"/>
  <c r="M37" i="11"/>
  <c r="M44" i="11" s="1"/>
  <c r="L37" i="11"/>
  <c r="L44" i="11" s="1"/>
  <c r="K37" i="11"/>
  <c r="J37" i="11"/>
  <c r="I37" i="11"/>
  <c r="H37" i="11"/>
  <c r="H44" i="11" s="1"/>
  <c r="G37" i="11"/>
  <c r="F37" i="11"/>
  <c r="F44" i="11" s="1"/>
  <c r="E37" i="11"/>
  <c r="E44" i="11" s="1"/>
  <c r="D37" i="11"/>
  <c r="D44" i="11" s="1"/>
  <c r="C37" i="11"/>
  <c r="U26" i="1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V26" i="11" s="1"/>
  <c r="U13" i="11"/>
  <c r="T13" i="11"/>
  <c r="T26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45" i="12"/>
  <c r="AA43" i="12"/>
  <c r="Y43" i="12"/>
  <c r="X43" i="12"/>
  <c r="Z43" i="12" s="1"/>
  <c r="W43" i="12"/>
  <c r="W44" i="12" s="1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W37" i="12"/>
  <c r="V37" i="12"/>
  <c r="V44" i="12" s="1"/>
  <c r="U37" i="12"/>
  <c r="U44" i="12" s="1"/>
  <c r="T37" i="12"/>
  <c r="T44" i="12" s="1"/>
  <c r="S37" i="12"/>
  <c r="S44" i="12" s="1"/>
  <c r="R37" i="12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U26" i="12"/>
  <c r="M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V45" i="12" s="1"/>
  <c r="U13" i="12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P37" i="13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AA26" i="13"/>
  <c r="AA45" i="13" s="1"/>
  <c r="R26" i="13"/>
  <c r="K26" i="13"/>
  <c r="K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W45" i="13" s="1"/>
  <c r="V13" i="13"/>
  <c r="V26" i="13" s="1"/>
  <c r="U13" i="13"/>
  <c r="U26" i="13" s="1"/>
  <c r="U45" i="13" s="1"/>
  <c r="T13" i="13"/>
  <c r="T26" i="13" s="1"/>
  <c r="S13" i="13"/>
  <c r="R13" i="13"/>
  <c r="Q13" i="13"/>
  <c r="Q26" i="13" s="1"/>
  <c r="P13" i="13"/>
  <c r="P26" i="13" s="1"/>
  <c r="O13" i="13"/>
  <c r="O26" i="13" s="1"/>
  <c r="O45" i="13" s="1"/>
  <c r="N13" i="13"/>
  <c r="N26" i="13" s="1"/>
  <c r="M13" i="13"/>
  <c r="M26" i="13" s="1"/>
  <c r="M45" i="13" s="1"/>
  <c r="L13" i="13"/>
  <c r="L26" i="13" s="1"/>
  <c r="K13" i="13"/>
  <c r="J13" i="13"/>
  <c r="J26" i="13" s="1"/>
  <c r="I13" i="13"/>
  <c r="I26" i="13" s="1"/>
  <c r="H13" i="13"/>
  <c r="H26" i="13" s="1"/>
  <c r="G13" i="13"/>
  <c r="F13" i="13"/>
  <c r="F26" i="13" s="1"/>
  <c r="E13" i="13"/>
  <c r="E26" i="13" s="1"/>
  <c r="E45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F45" i="14"/>
  <c r="W44" i="14"/>
  <c r="P44" i="14"/>
  <c r="AA43" i="14"/>
  <c r="Z43" i="14"/>
  <c r="Y43" i="14"/>
  <c r="Y44" i="14" s="1"/>
  <c r="Y45" i="14" s="1"/>
  <c r="X43" i="14"/>
  <c r="W43" i="14"/>
  <c r="V43" i="14"/>
  <c r="U43" i="14"/>
  <c r="T43" i="14"/>
  <c r="S43" i="14"/>
  <c r="R43" i="14"/>
  <c r="Q43" i="14"/>
  <c r="Q44" i="14" s="1"/>
  <c r="Q45" i="14" s="1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D44" i="14" s="1"/>
  <c r="C43" i="14"/>
  <c r="AA37" i="14"/>
  <c r="Z37" i="14"/>
  <c r="Y37" i="14"/>
  <c r="X37" i="14"/>
  <c r="W37" i="14"/>
  <c r="V37" i="14"/>
  <c r="V44" i="14" s="1"/>
  <c r="U37" i="14"/>
  <c r="U44" i="14" s="1"/>
  <c r="T37" i="14"/>
  <c r="S37" i="14"/>
  <c r="R37" i="14"/>
  <c r="R44" i="14" s="1"/>
  <c r="Q37" i="14"/>
  <c r="P37" i="14"/>
  <c r="O37" i="14"/>
  <c r="O44" i="14" s="1"/>
  <c r="N37" i="14"/>
  <c r="N44" i="14" s="1"/>
  <c r="M37" i="14"/>
  <c r="M44" i="14" s="1"/>
  <c r="L37" i="14"/>
  <c r="K37" i="14"/>
  <c r="J37" i="14"/>
  <c r="J44" i="14" s="1"/>
  <c r="I37" i="14"/>
  <c r="H37" i="14"/>
  <c r="H44" i="14" s="1"/>
  <c r="H45" i="14" s="1"/>
  <c r="G37" i="14"/>
  <c r="G44" i="14" s="1"/>
  <c r="F37" i="14"/>
  <c r="F44" i="14" s="1"/>
  <c r="E37" i="14"/>
  <c r="E44" i="14" s="1"/>
  <c r="D37" i="14"/>
  <c r="C37" i="14"/>
  <c r="E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V13" i="14"/>
  <c r="V26" i="14" s="1"/>
  <c r="V45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O13" i="14"/>
  <c r="O26" i="14" s="1"/>
  <c r="N13" i="14"/>
  <c r="N26" i="14" s="1"/>
  <c r="N45" i="14" s="1"/>
  <c r="M13" i="14"/>
  <c r="M26" i="14" s="1"/>
  <c r="L13" i="14"/>
  <c r="L26" i="14" s="1"/>
  <c r="K13" i="14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C45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W26" i="15"/>
  <c r="W45" i="15" s="1"/>
  <c r="T26" i="15"/>
  <c r="L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V13" i="15"/>
  <c r="V26" i="15" s="1"/>
  <c r="V45" i="15" s="1"/>
  <c r="U13" i="15"/>
  <c r="T13" i="15"/>
  <c r="S13" i="15"/>
  <c r="S26" i="15" s="1"/>
  <c r="R13" i="15"/>
  <c r="R26" i="15" s="1"/>
  <c r="Q13" i="15"/>
  <c r="Q26" i="15" s="1"/>
  <c r="P13" i="15"/>
  <c r="O13" i="15"/>
  <c r="O26" i="15" s="1"/>
  <c r="O45" i="15" s="1"/>
  <c r="N13" i="15"/>
  <c r="N26" i="15" s="1"/>
  <c r="N45" i="15" s="1"/>
  <c r="M13" i="15"/>
  <c r="L13" i="15"/>
  <c r="K13" i="15"/>
  <c r="K26" i="15" s="1"/>
  <c r="J13" i="15"/>
  <c r="J26" i="15" s="1"/>
  <c r="I13" i="15"/>
  <c r="I26" i="15" s="1"/>
  <c r="H13" i="15"/>
  <c r="G13" i="15"/>
  <c r="G26" i="15" s="1"/>
  <c r="G45" i="15" s="1"/>
  <c r="F13" i="15"/>
  <c r="F26" i="15" s="1"/>
  <c r="F45" i="15" s="1"/>
  <c r="E13" i="15"/>
  <c r="D13" i="15"/>
  <c r="D26" i="15" s="1"/>
  <c r="D45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W26" i="16"/>
  <c r="T26" i="16"/>
  <c r="L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V13" i="16"/>
  <c r="V26" i="16" s="1"/>
  <c r="V45" i="16" s="1"/>
  <c r="U13" i="16"/>
  <c r="T13" i="16"/>
  <c r="S13" i="16"/>
  <c r="S26" i="16" s="1"/>
  <c r="S45" i="16" s="1"/>
  <c r="R13" i="16"/>
  <c r="R26" i="16" s="1"/>
  <c r="Q13" i="16"/>
  <c r="Q26" i="16" s="1"/>
  <c r="P13" i="16"/>
  <c r="O13" i="16"/>
  <c r="O26" i="16" s="1"/>
  <c r="O45" i="16" s="1"/>
  <c r="N13" i="16"/>
  <c r="N26" i="16" s="1"/>
  <c r="M13" i="16"/>
  <c r="L13" i="16"/>
  <c r="K13" i="16"/>
  <c r="K26" i="16" s="1"/>
  <c r="K45" i="16" s="1"/>
  <c r="J13" i="16"/>
  <c r="J26" i="16" s="1"/>
  <c r="I13" i="16"/>
  <c r="I26" i="16" s="1"/>
  <c r="H13" i="16"/>
  <c r="G13" i="16"/>
  <c r="G26" i="16" s="1"/>
  <c r="G45" i="16" s="1"/>
  <c r="F13" i="16"/>
  <c r="F26" i="16" s="1"/>
  <c r="E13" i="16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Y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W45" i="17" s="1"/>
  <c r="V13" i="17"/>
  <c r="V26" i="17" s="1"/>
  <c r="V45" i="17" s="1"/>
  <c r="U13" i="17"/>
  <c r="T13" i="17"/>
  <c r="T26" i="17" s="1"/>
  <c r="T45" i="17" s="1"/>
  <c r="S13" i="17"/>
  <c r="S26" i="17" s="1"/>
  <c r="R13" i="17"/>
  <c r="R26" i="17" s="1"/>
  <c r="Q13" i="17"/>
  <c r="Q26" i="17" s="1"/>
  <c r="P13" i="17"/>
  <c r="P26" i="17" s="1"/>
  <c r="O13" i="17"/>
  <c r="O26" i="17" s="1"/>
  <c r="O45" i="17" s="1"/>
  <c r="N13" i="17"/>
  <c r="N26" i="17" s="1"/>
  <c r="N45" i="17" s="1"/>
  <c r="M13" i="17"/>
  <c r="L13" i="17"/>
  <c r="L26" i="17" s="1"/>
  <c r="K13" i="17"/>
  <c r="K26" i="17" s="1"/>
  <c r="K45" i="17" s="1"/>
  <c r="J13" i="17"/>
  <c r="J26" i="17" s="1"/>
  <c r="I13" i="17"/>
  <c r="I26" i="17" s="1"/>
  <c r="I45" i="17" s="1"/>
  <c r="H13" i="17"/>
  <c r="H26" i="17" s="1"/>
  <c r="H45" i="17" s="1"/>
  <c r="G13" i="17"/>
  <c r="G26" i="17" s="1"/>
  <c r="G45" i="17" s="1"/>
  <c r="F13" i="17"/>
  <c r="F26" i="17" s="1"/>
  <c r="F45" i="17" s="1"/>
  <c r="E13" i="17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C45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Z26" i="18" s="1"/>
  <c r="W13" i="18"/>
  <c r="W26" i="18" s="1"/>
  <c r="W45" i="18" s="1"/>
  <c r="V13" i="18"/>
  <c r="V26" i="18" s="1"/>
  <c r="U13" i="18"/>
  <c r="T13" i="18"/>
  <c r="T26" i="18" s="1"/>
  <c r="S13" i="18"/>
  <c r="S26" i="18" s="1"/>
  <c r="S45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N26" i="18" s="1"/>
  <c r="M13" i="18"/>
  <c r="L13" i="18"/>
  <c r="L26" i="18" s="1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5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W45" i="19" s="1"/>
  <c r="V13" i="19"/>
  <c r="V26" i="19" s="1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J26" i="19" s="1"/>
  <c r="I13" i="19"/>
  <c r="I26" i="19" s="1"/>
  <c r="H13" i="19"/>
  <c r="H26" i="19" s="1"/>
  <c r="H45" i="19" s="1"/>
  <c r="G13" i="19"/>
  <c r="G26" i="19" s="1"/>
  <c r="G45" i="19" s="1"/>
  <c r="F13" i="19"/>
  <c r="F26" i="19" s="1"/>
  <c r="E13" i="19"/>
  <c r="E26" i="19" s="1"/>
  <c r="E45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W37" i="20"/>
  <c r="V37" i="20"/>
  <c r="V44" i="20" s="1"/>
  <c r="U37" i="20"/>
  <c r="T37" i="20"/>
  <c r="T44" i="20" s="1"/>
  <c r="S37" i="20"/>
  <c r="S44" i="20" s="1"/>
  <c r="R37" i="20"/>
  <c r="R44" i="20" s="1"/>
  <c r="Q37" i="20"/>
  <c r="P37" i="20"/>
  <c r="P44" i="20" s="1"/>
  <c r="O37" i="20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Z13" i="20" s="1"/>
  <c r="W13" i="20"/>
  <c r="W26" i="20" s="1"/>
  <c r="V13" i="20"/>
  <c r="V26" i="20" s="1"/>
  <c r="U13" i="20"/>
  <c r="U26" i="20" s="1"/>
  <c r="T13" i="20"/>
  <c r="S13" i="20"/>
  <c r="S26" i="20" s="1"/>
  <c r="R13" i="20"/>
  <c r="R26" i="20" s="1"/>
  <c r="Q13" i="20"/>
  <c r="Q26" i="20" s="1"/>
  <c r="P13" i="20"/>
  <c r="P26" i="20" s="1"/>
  <c r="P45" i="20" s="1"/>
  <c r="O13" i="20"/>
  <c r="N13" i="20"/>
  <c r="N26" i="20" s="1"/>
  <c r="M13" i="20"/>
  <c r="M26" i="20" s="1"/>
  <c r="L13" i="20"/>
  <c r="K13" i="20"/>
  <c r="K26" i="20" s="1"/>
  <c r="K45" i="20" s="1"/>
  <c r="J13" i="20"/>
  <c r="J26" i="20" s="1"/>
  <c r="I13" i="20"/>
  <c r="I26" i="20" s="1"/>
  <c r="H13" i="20"/>
  <c r="H26" i="20" s="1"/>
  <c r="H45" i="20" s="1"/>
  <c r="G13" i="20"/>
  <c r="F13" i="20"/>
  <c r="F26" i="20" s="1"/>
  <c r="E13" i="20"/>
  <c r="E26" i="20" s="1"/>
  <c r="D13" i="20"/>
  <c r="C13" i="20"/>
  <c r="C26" i="20" s="1"/>
  <c r="C45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M37" i="21"/>
  <c r="M44" i="21" s="1"/>
  <c r="L37" i="21"/>
  <c r="L44" i="21" s="1"/>
  <c r="K37" i="21"/>
  <c r="J37" i="21"/>
  <c r="J44" i="21" s="1"/>
  <c r="I37" i="21"/>
  <c r="H37" i="21"/>
  <c r="H44" i="21" s="1"/>
  <c r="G37" i="21"/>
  <c r="G44" i="21" s="1"/>
  <c r="F37" i="21"/>
  <c r="E37" i="21"/>
  <c r="D37" i="21"/>
  <c r="D44" i="21" s="1"/>
  <c r="C37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Z13" i="21" s="1"/>
  <c r="W13" i="21"/>
  <c r="W26" i="21" s="1"/>
  <c r="W45" i="21" s="1"/>
  <c r="V13" i="21"/>
  <c r="V26" i="21" s="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N26" i="21" s="1"/>
  <c r="M13" i="21"/>
  <c r="M26" i="21" s="1"/>
  <c r="M45" i="21" s="1"/>
  <c r="L13" i="21"/>
  <c r="L26" i="21" s="1"/>
  <c r="K13" i="21"/>
  <c r="J13" i="21"/>
  <c r="J26" i="21" s="1"/>
  <c r="I13" i="21"/>
  <c r="I26" i="21" s="1"/>
  <c r="H13" i="21"/>
  <c r="H26" i="21" s="1"/>
  <c r="H45" i="21" s="1"/>
  <c r="G13" i="21"/>
  <c r="G26" i="21" s="1"/>
  <c r="G45" i="21" s="1"/>
  <c r="F13" i="21"/>
  <c r="E13" i="21"/>
  <c r="E26" i="21" s="1"/>
  <c r="E45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M26" i="22"/>
  <c r="M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U13" i="22"/>
  <c r="U26" i="22" s="1"/>
  <c r="U45" i="22" s="1"/>
  <c r="T13" i="22"/>
  <c r="T26" i="22" s="1"/>
  <c r="T45" i="22" s="1"/>
  <c r="S13" i="22"/>
  <c r="R13" i="22"/>
  <c r="R26" i="22" s="1"/>
  <c r="Q13" i="22"/>
  <c r="Q26" i="22" s="1"/>
  <c r="P13" i="22"/>
  <c r="P26" i="22" s="1"/>
  <c r="O13" i="22"/>
  <c r="O26" i="22" s="1"/>
  <c r="N13" i="22"/>
  <c r="M13" i="22"/>
  <c r="L13" i="22"/>
  <c r="L26" i="22" s="1"/>
  <c r="L45" i="22" s="1"/>
  <c r="K13" i="22"/>
  <c r="J13" i="22"/>
  <c r="J26" i="22" s="1"/>
  <c r="I13" i="22"/>
  <c r="I26" i="22" s="1"/>
  <c r="H13" i="22"/>
  <c r="H26" i="22" s="1"/>
  <c r="G13" i="22"/>
  <c r="G26" i="22" s="1"/>
  <c r="F13" i="22"/>
  <c r="E13" i="22"/>
  <c r="E26" i="22" s="1"/>
  <c r="E45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Z37" i="23"/>
  <c r="Y37" i="23"/>
  <c r="Y44" i="23" s="1"/>
  <c r="X37" i="23"/>
  <c r="W37" i="23"/>
  <c r="W44" i="23" s="1"/>
  <c r="V37" i="23"/>
  <c r="U37" i="23"/>
  <c r="U44" i="23" s="1"/>
  <c r="T37" i="23"/>
  <c r="T44" i="23" s="1"/>
  <c r="S37" i="23"/>
  <c r="R37" i="23"/>
  <c r="R44" i="23" s="1"/>
  <c r="Q37" i="23"/>
  <c r="Q44" i="23" s="1"/>
  <c r="P37" i="23"/>
  <c r="O37" i="23"/>
  <c r="O44" i="23" s="1"/>
  <c r="N37" i="23"/>
  <c r="M37" i="23"/>
  <c r="M44" i="23" s="1"/>
  <c r="L37" i="23"/>
  <c r="L44" i="23" s="1"/>
  <c r="K37" i="23"/>
  <c r="J37" i="23"/>
  <c r="J44" i="23" s="1"/>
  <c r="I37" i="23"/>
  <c r="I44" i="23" s="1"/>
  <c r="H37" i="23"/>
  <c r="G37" i="23"/>
  <c r="G44" i="23" s="1"/>
  <c r="F37" i="23"/>
  <c r="E37" i="23"/>
  <c r="E44" i="23" s="1"/>
  <c r="D37" i="23"/>
  <c r="D44" i="23" s="1"/>
  <c r="C37" i="23"/>
  <c r="AA25" i="23"/>
  <c r="AA26" i="23" s="1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U13" i="23"/>
  <c r="U26" i="23" s="1"/>
  <c r="T13" i="23"/>
  <c r="T26" i="23" s="1"/>
  <c r="T45" i="23" s="1"/>
  <c r="S13" i="23"/>
  <c r="R13" i="23"/>
  <c r="Q13" i="23"/>
  <c r="Q26" i="23" s="1"/>
  <c r="Q45" i="23" s="1"/>
  <c r="P13" i="23"/>
  <c r="P26" i="23" s="1"/>
  <c r="O13" i="23"/>
  <c r="O26" i="23" s="1"/>
  <c r="N13" i="23"/>
  <c r="M13" i="23"/>
  <c r="M26" i="23" s="1"/>
  <c r="M45" i="23" s="1"/>
  <c r="L13" i="23"/>
  <c r="L26" i="23" s="1"/>
  <c r="L45" i="23" s="1"/>
  <c r="K13" i="23"/>
  <c r="J13" i="23"/>
  <c r="J26" i="23" s="1"/>
  <c r="J45" i="23" s="1"/>
  <c r="I13" i="23"/>
  <c r="I26" i="23" s="1"/>
  <c r="I45" i="23" s="1"/>
  <c r="H13" i="23"/>
  <c r="H26" i="23" s="1"/>
  <c r="G13" i="23"/>
  <c r="F13" i="23"/>
  <c r="E13" i="23"/>
  <c r="E26" i="23" s="1"/>
  <c r="D13" i="23"/>
  <c r="D26" i="23" s="1"/>
  <c r="D45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W44" i="24" s="1"/>
  <c r="V37" i="24"/>
  <c r="V44" i="24" s="1"/>
  <c r="U37" i="24"/>
  <c r="U44" i="24" s="1"/>
  <c r="T37" i="24"/>
  <c r="T44" i="24" s="1"/>
  <c r="S37" i="24"/>
  <c r="R37" i="24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M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V13" i="24"/>
  <c r="U13" i="24"/>
  <c r="U26" i="24" s="1"/>
  <c r="U45" i="24" s="1"/>
  <c r="T13" i="24"/>
  <c r="T26" i="24" s="1"/>
  <c r="S13" i="24"/>
  <c r="R13" i="24"/>
  <c r="R26" i="24" s="1"/>
  <c r="Q13" i="24"/>
  <c r="Q26" i="24" s="1"/>
  <c r="P13" i="24"/>
  <c r="P26" i="24" s="1"/>
  <c r="O13" i="24"/>
  <c r="O26" i="24" s="1"/>
  <c r="O45" i="24" s="1"/>
  <c r="N13" i="24"/>
  <c r="M13" i="24"/>
  <c r="L13" i="24"/>
  <c r="L26" i="24" s="1"/>
  <c r="K13" i="24"/>
  <c r="J13" i="24"/>
  <c r="J26" i="24" s="1"/>
  <c r="I13" i="24"/>
  <c r="I26" i="24" s="1"/>
  <c r="H13" i="24"/>
  <c r="H26" i="24" s="1"/>
  <c r="G13" i="24"/>
  <c r="G26" i="24" s="1"/>
  <c r="G45" i="24" s="1"/>
  <c r="F13" i="24"/>
  <c r="E13" i="24"/>
  <c r="E26" i="24" s="1"/>
  <c r="D13" i="24"/>
  <c r="D26" i="24" s="1"/>
  <c r="C13" i="24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J45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V44" i="1" s="1"/>
  <c r="U37" i="1"/>
  <c r="U44" i="1" s="1"/>
  <c r="T37" i="1"/>
  <c r="T44" i="1" s="1"/>
  <c r="S37" i="1"/>
  <c r="R37" i="1"/>
  <c r="R44" i="1" s="1"/>
  <c r="R45" i="1" s="1"/>
  <c r="Q37" i="1"/>
  <c r="P37" i="1"/>
  <c r="O37" i="1"/>
  <c r="O44" i="1" s="1"/>
  <c r="N37" i="1"/>
  <c r="N44" i="1" s="1"/>
  <c r="M37" i="1"/>
  <c r="M44" i="1" s="1"/>
  <c r="L37" i="1"/>
  <c r="L44" i="1" s="1"/>
  <c r="K37" i="1"/>
  <c r="J37" i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R26" i="1"/>
  <c r="J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U13" i="1"/>
  <c r="U26" i="1" s="1"/>
  <c r="U45" i="1" s="1"/>
  <c r="T13" i="1"/>
  <c r="T26" i="1" s="1"/>
  <c r="S13" i="1"/>
  <c r="R13" i="1"/>
  <c r="Q13" i="1"/>
  <c r="P13" i="1"/>
  <c r="P26" i="1" s="1"/>
  <c r="O13" i="1"/>
  <c r="O26" i="1" s="1"/>
  <c r="N13" i="1"/>
  <c r="M13" i="1"/>
  <c r="M26" i="1" s="1"/>
  <c r="L13" i="1"/>
  <c r="L26" i="1" s="1"/>
  <c r="K13" i="1"/>
  <c r="J13" i="1"/>
  <c r="I13" i="1"/>
  <c r="I26" i="1" s="1"/>
  <c r="H13" i="1"/>
  <c r="H26" i="1" s="1"/>
  <c r="G13" i="1"/>
  <c r="G26" i="1" s="1"/>
  <c r="F13" i="1"/>
  <c r="E13" i="1"/>
  <c r="E26" i="1" s="1"/>
  <c r="E45" i="1" s="1"/>
  <c r="D13" i="1"/>
  <c r="D26" i="1" s="1"/>
  <c r="C13" i="1"/>
  <c r="I45" i="1" l="1"/>
  <c r="Q26" i="1"/>
  <c r="W26" i="24"/>
  <c r="W45" i="24" s="1"/>
  <c r="R26" i="23"/>
  <c r="R45" i="23" s="1"/>
  <c r="M26" i="10"/>
  <c r="H44" i="1"/>
  <c r="P44" i="1"/>
  <c r="P45" i="1" s="1"/>
  <c r="C26" i="24"/>
  <c r="K26" i="24"/>
  <c r="S26" i="24"/>
  <c r="H44" i="24"/>
  <c r="P44" i="24"/>
  <c r="F26" i="23"/>
  <c r="N26" i="23"/>
  <c r="I45" i="19"/>
  <c r="Y45" i="17"/>
  <c r="J44" i="17"/>
  <c r="R44" i="17"/>
  <c r="L44" i="14"/>
  <c r="T44" i="14"/>
  <c r="H45" i="8"/>
  <c r="P45" i="8"/>
  <c r="O45" i="7"/>
  <c r="Z25" i="3"/>
  <c r="H26" i="16"/>
  <c r="H45" i="16" s="1"/>
  <c r="G26" i="13"/>
  <c r="G45" i="13" s="1"/>
  <c r="F26" i="1"/>
  <c r="Y44" i="24"/>
  <c r="Y45" i="24" s="1"/>
  <c r="G45" i="1"/>
  <c r="O45" i="1"/>
  <c r="W45" i="1"/>
  <c r="AA44" i="1"/>
  <c r="AA44" i="24"/>
  <c r="Z50" i="24"/>
  <c r="K45" i="12"/>
  <c r="G44" i="7"/>
  <c r="O44" i="7"/>
  <c r="W44" i="7"/>
  <c r="W45" i="7" s="1"/>
  <c r="D45" i="5"/>
  <c r="T45" i="5"/>
  <c r="G44" i="3"/>
  <c r="G45" i="3" s="1"/>
  <c r="O44" i="3"/>
  <c r="O45" i="3" s="1"/>
  <c r="W44" i="3"/>
  <c r="W45" i="3" s="1"/>
  <c r="N26" i="1"/>
  <c r="Q44" i="1"/>
  <c r="Y44" i="1"/>
  <c r="P26" i="16"/>
  <c r="P45" i="16" s="1"/>
  <c r="H45" i="1"/>
  <c r="Z25" i="1"/>
  <c r="C44" i="1"/>
  <c r="C45" i="1" s="1"/>
  <c r="K44" i="1"/>
  <c r="S44" i="1"/>
  <c r="F26" i="24"/>
  <c r="F45" i="24" s="1"/>
  <c r="N26" i="24"/>
  <c r="N45" i="24" s="1"/>
  <c r="V26" i="24"/>
  <c r="V45" i="24" s="1"/>
  <c r="C44" i="24"/>
  <c r="K44" i="24"/>
  <c r="S44" i="24"/>
  <c r="I45" i="18"/>
  <c r="Y45" i="18"/>
  <c r="AA45" i="16"/>
  <c r="J44" i="15"/>
  <c r="R44" i="15"/>
  <c r="D26" i="6"/>
  <c r="D45" i="6" s="1"/>
  <c r="T26" i="6"/>
  <c r="T45" i="6" s="1"/>
  <c r="L45" i="5"/>
  <c r="D45" i="4"/>
  <c r="L45" i="4"/>
  <c r="T45" i="4"/>
  <c r="I45" i="4"/>
  <c r="V26" i="1"/>
  <c r="T45" i="2"/>
  <c r="Y45" i="1"/>
  <c r="AA26" i="1"/>
  <c r="Z50" i="1"/>
  <c r="H45" i="24"/>
  <c r="P45" i="24"/>
  <c r="Z13" i="24"/>
  <c r="Z25" i="24"/>
  <c r="C26" i="23"/>
  <c r="C45" i="23" s="1"/>
  <c r="K26" i="23"/>
  <c r="V45" i="19"/>
  <c r="D45" i="16"/>
  <c r="AA45" i="14"/>
  <c r="C26" i="1"/>
  <c r="K26" i="1"/>
  <c r="K45" i="1" s="1"/>
  <c r="S26" i="1"/>
  <c r="I45" i="24"/>
  <c r="Q45" i="24"/>
  <c r="J44" i="16"/>
  <c r="R44" i="16"/>
  <c r="Z50" i="16"/>
  <c r="H26" i="15"/>
  <c r="H45" i="15" s="1"/>
  <c r="P26" i="15"/>
  <c r="P45" i="15" s="1"/>
  <c r="C26" i="14"/>
  <c r="K26" i="14"/>
  <c r="K45" i="14" s="1"/>
  <c r="K45" i="11"/>
  <c r="C26" i="11"/>
  <c r="S26" i="11"/>
  <c r="H45" i="5"/>
  <c r="P45" i="5"/>
  <c r="G26" i="23"/>
  <c r="G45" i="23" s="1"/>
  <c r="J45" i="24"/>
  <c r="R45" i="24"/>
  <c r="AA26" i="24"/>
  <c r="C44" i="23"/>
  <c r="K44" i="23"/>
  <c r="S44" i="23"/>
  <c r="I44" i="21"/>
  <c r="R45" i="20"/>
  <c r="Q44" i="20"/>
  <c r="Y44" i="20"/>
  <c r="E26" i="17"/>
  <c r="E45" i="17" s="1"/>
  <c r="M26" i="17"/>
  <c r="M45" i="17" s="1"/>
  <c r="U26" i="17"/>
  <c r="U45" i="17" s="1"/>
  <c r="E26" i="16"/>
  <c r="M26" i="16"/>
  <c r="U26" i="16"/>
  <c r="U45" i="16" s="1"/>
  <c r="L45" i="16"/>
  <c r="E26" i="15"/>
  <c r="M26" i="15"/>
  <c r="U26" i="15"/>
  <c r="P45" i="14"/>
  <c r="X45" i="11"/>
  <c r="Z45" i="11" s="1"/>
  <c r="AA26" i="10"/>
  <c r="AA45" i="10" s="1"/>
  <c r="H45" i="9"/>
  <c r="P45" i="9"/>
  <c r="N45" i="9"/>
  <c r="J26" i="7"/>
  <c r="R26" i="7"/>
  <c r="R45" i="7" s="1"/>
  <c r="C45" i="4"/>
  <c r="K45" i="4"/>
  <c r="S45" i="4"/>
  <c r="J45" i="22"/>
  <c r="R45" i="22"/>
  <c r="AA26" i="22"/>
  <c r="R45" i="21"/>
  <c r="S45" i="20"/>
  <c r="R44" i="18"/>
  <c r="P45" i="17"/>
  <c r="X45" i="17"/>
  <c r="Z45" i="17" s="1"/>
  <c r="Z44" i="16"/>
  <c r="Z37" i="15"/>
  <c r="Z26" i="14"/>
  <c r="C44" i="14"/>
  <c r="K44" i="14"/>
  <c r="S44" i="14"/>
  <c r="S45" i="14" s="1"/>
  <c r="AA44" i="14"/>
  <c r="G45" i="12"/>
  <c r="O45" i="12"/>
  <c r="W45" i="12"/>
  <c r="J44" i="11"/>
  <c r="R44" i="11"/>
  <c r="R45" i="11" s="1"/>
  <c r="Z37" i="11"/>
  <c r="C26" i="10"/>
  <c r="C45" i="10" s="1"/>
  <c r="K26" i="10"/>
  <c r="K45" i="10" s="1"/>
  <c r="S26" i="10"/>
  <c r="S45" i="10" s="1"/>
  <c r="O44" i="10"/>
  <c r="O45" i="10" s="1"/>
  <c r="W44" i="10"/>
  <c r="Q45" i="9"/>
  <c r="G44" i="9"/>
  <c r="G45" i="9" s="1"/>
  <c r="O44" i="9"/>
  <c r="W44" i="9"/>
  <c r="L45" i="8"/>
  <c r="J26" i="6"/>
  <c r="R26" i="6"/>
  <c r="Q44" i="6"/>
  <c r="F45" i="5"/>
  <c r="V45" i="5"/>
  <c r="J44" i="5"/>
  <c r="R44" i="5"/>
  <c r="I44" i="5"/>
  <c r="Q44" i="5"/>
  <c r="Y44" i="5"/>
  <c r="Y45" i="4"/>
  <c r="AA44" i="4"/>
  <c r="L45" i="3"/>
  <c r="AA26" i="2"/>
  <c r="J26" i="2"/>
  <c r="R26" i="2"/>
  <c r="R45" i="2" s="1"/>
  <c r="F44" i="23"/>
  <c r="N44" i="23"/>
  <c r="V44" i="23"/>
  <c r="C26" i="22"/>
  <c r="C45" i="22" s="1"/>
  <c r="K26" i="22"/>
  <c r="S26" i="22"/>
  <c r="H44" i="22"/>
  <c r="P44" i="22"/>
  <c r="F26" i="21"/>
  <c r="C44" i="21"/>
  <c r="K44" i="21"/>
  <c r="D26" i="20"/>
  <c r="D45" i="20" s="1"/>
  <c r="L26" i="20"/>
  <c r="T26" i="20"/>
  <c r="T45" i="20" s="1"/>
  <c r="D26" i="19"/>
  <c r="D45" i="19" s="1"/>
  <c r="Q45" i="18"/>
  <c r="R45" i="13"/>
  <c r="X44" i="13"/>
  <c r="Z50" i="13"/>
  <c r="H45" i="12"/>
  <c r="X45" i="12"/>
  <c r="Z25" i="12"/>
  <c r="J44" i="12"/>
  <c r="R44" i="12"/>
  <c r="R45" i="12" s="1"/>
  <c r="C44" i="11"/>
  <c r="K44" i="11"/>
  <c r="S44" i="11"/>
  <c r="G26" i="8"/>
  <c r="G45" i="8" s="1"/>
  <c r="G44" i="8"/>
  <c r="O44" i="8"/>
  <c r="O45" i="8" s="1"/>
  <c r="W44" i="8"/>
  <c r="W45" i="8" s="1"/>
  <c r="D26" i="7"/>
  <c r="D45" i="7" s="1"/>
  <c r="L26" i="7"/>
  <c r="L45" i="7" s="1"/>
  <c r="T26" i="7"/>
  <c r="T45" i="7" s="1"/>
  <c r="G45" i="7"/>
  <c r="C45" i="6"/>
  <c r="K45" i="6"/>
  <c r="S45" i="6"/>
  <c r="AA44" i="6"/>
  <c r="AA45" i="6" s="1"/>
  <c r="K45" i="5"/>
  <c r="C44" i="5"/>
  <c r="C45" i="5" s="1"/>
  <c r="K44" i="5"/>
  <c r="S44" i="5"/>
  <c r="AA44" i="5"/>
  <c r="AA45" i="5" s="1"/>
  <c r="Z26" i="3"/>
  <c r="D44" i="2"/>
  <c r="D45" i="2" s="1"/>
  <c r="L44" i="2"/>
  <c r="L45" i="2" s="1"/>
  <c r="T44" i="2"/>
  <c r="S26" i="23"/>
  <c r="S45" i="23" s="1"/>
  <c r="AA44" i="22"/>
  <c r="V45" i="20"/>
  <c r="F45" i="19"/>
  <c r="Q45" i="17"/>
  <c r="S45" i="17"/>
  <c r="I45" i="15"/>
  <c r="Q45" i="15"/>
  <c r="D45" i="14"/>
  <c r="H45" i="13"/>
  <c r="Z25" i="13"/>
  <c r="AA26" i="12"/>
  <c r="AA45" i="12" s="1"/>
  <c r="D45" i="11"/>
  <c r="L45" i="11"/>
  <c r="T45" i="11"/>
  <c r="D45" i="9"/>
  <c r="L45" i="9"/>
  <c r="Y45" i="8"/>
  <c r="Q44" i="8"/>
  <c r="Q45" i="8" s="1"/>
  <c r="Y44" i="8"/>
  <c r="E45" i="4"/>
  <c r="U45" i="4"/>
  <c r="AA26" i="3"/>
  <c r="J26" i="3"/>
  <c r="R26" i="3"/>
  <c r="H44" i="23"/>
  <c r="P44" i="23"/>
  <c r="F26" i="22"/>
  <c r="F45" i="22" s="1"/>
  <c r="N26" i="22"/>
  <c r="N45" i="22" s="1"/>
  <c r="V26" i="22"/>
  <c r="V45" i="22" s="1"/>
  <c r="C44" i="22"/>
  <c r="K44" i="22"/>
  <c r="S44" i="22"/>
  <c r="I45" i="21"/>
  <c r="Y45" i="21"/>
  <c r="F44" i="21"/>
  <c r="N44" i="21"/>
  <c r="N45" i="21" s="1"/>
  <c r="G26" i="20"/>
  <c r="O26" i="20"/>
  <c r="AA45" i="17"/>
  <c r="M45" i="14"/>
  <c r="C26" i="12"/>
  <c r="C45" i="12" s="1"/>
  <c r="S26" i="12"/>
  <c r="S45" i="12" s="1"/>
  <c r="V45" i="11"/>
  <c r="G45" i="10"/>
  <c r="W45" i="10"/>
  <c r="AA45" i="8"/>
  <c r="J26" i="8"/>
  <c r="J45" i="8" s="1"/>
  <c r="R26" i="8"/>
  <c r="R45" i="8" s="1"/>
  <c r="Q44" i="7"/>
  <c r="Q45" i="7" s="1"/>
  <c r="F45" i="6"/>
  <c r="N45" i="6"/>
  <c r="V45" i="6"/>
  <c r="M45" i="6"/>
  <c r="J26" i="5"/>
  <c r="R26" i="5"/>
  <c r="F45" i="2"/>
  <c r="N45" i="2"/>
  <c r="V45" i="2"/>
  <c r="G44" i="2"/>
  <c r="O44" i="2"/>
  <c r="W44" i="2"/>
  <c r="E26" i="18"/>
  <c r="E45" i="18" s="1"/>
  <c r="M26" i="18"/>
  <c r="M45" i="18" s="1"/>
  <c r="U26" i="18"/>
  <c r="U45" i="18" s="1"/>
  <c r="E44" i="16"/>
  <c r="M44" i="16"/>
  <c r="U44" i="16"/>
  <c r="E44" i="15"/>
  <c r="M44" i="15"/>
  <c r="D44" i="9"/>
  <c r="X44" i="7"/>
  <c r="Z44" i="7" s="1"/>
  <c r="S45" i="5"/>
  <c r="G44" i="4"/>
  <c r="G45" i="4" s="1"/>
  <c r="O44" i="4"/>
  <c r="O45" i="4" s="1"/>
  <c r="W44" i="4"/>
  <c r="W45" i="4" s="1"/>
  <c r="G26" i="2"/>
  <c r="G45" i="2" s="1"/>
  <c r="O26" i="2"/>
  <c r="O45" i="2" s="1"/>
  <c r="W26" i="2"/>
  <c r="V26" i="23"/>
  <c r="AA44" i="23"/>
  <c r="AA45" i="23" s="1"/>
  <c r="C26" i="21"/>
  <c r="K26" i="21"/>
  <c r="Z37" i="21"/>
  <c r="Z50" i="21"/>
  <c r="I45" i="20"/>
  <c r="Q45" i="19"/>
  <c r="Y45" i="19"/>
  <c r="R44" i="19"/>
  <c r="R45" i="19" s="1"/>
  <c r="F45" i="18"/>
  <c r="N45" i="18"/>
  <c r="V45" i="18"/>
  <c r="H45" i="18"/>
  <c r="G45" i="14"/>
  <c r="O45" i="14"/>
  <c r="W45" i="14"/>
  <c r="I44" i="14"/>
  <c r="I45" i="14" s="1"/>
  <c r="X44" i="14"/>
  <c r="C26" i="13"/>
  <c r="C45" i="13" s="1"/>
  <c r="S26" i="13"/>
  <c r="S45" i="13" s="1"/>
  <c r="F44" i="13"/>
  <c r="F45" i="13" s="1"/>
  <c r="N44" i="13"/>
  <c r="N45" i="13" s="1"/>
  <c r="V44" i="13"/>
  <c r="V45" i="13" s="1"/>
  <c r="G45" i="11"/>
  <c r="O45" i="11"/>
  <c r="E44" i="10"/>
  <c r="E45" i="10" s="1"/>
  <c r="O26" i="9"/>
  <c r="O45" i="9" s="1"/>
  <c r="W26" i="9"/>
  <c r="E45" i="9"/>
  <c r="T26" i="8"/>
  <c r="T45" i="8" s="1"/>
  <c r="D44" i="8"/>
  <c r="I45" i="7"/>
  <c r="Y45" i="7"/>
  <c r="G44" i="6"/>
  <c r="G45" i="6" s="1"/>
  <c r="O44" i="6"/>
  <c r="O45" i="6" s="1"/>
  <c r="W44" i="6"/>
  <c r="W45" i="6" s="1"/>
  <c r="G44" i="5"/>
  <c r="G45" i="5" s="1"/>
  <c r="O44" i="5"/>
  <c r="O45" i="5" s="1"/>
  <c r="W44" i="5"/>
  <c r="W45" i="5" s="1"/>
  <c r="AA26" i="4"/>
  <c r="J26" i="4"/>
  <c r="J45" i="4" s="1"/>
  <c r="R26" i="4"/>
  <c r="R45" i="4" s="1"/>
  <c r="P45" i="4"/>
  <c r="F45" i="1"/>
  <c r="N45" i="1"/>
  <c r="V45" i="1"/>
  <c r="D45" i="24"/>
  <c r="L45" i="24"/>
  <c r="T45" i="24"/>
  <c r="M45" i="24"/>
  <c r="O45" i="23"/>
  <c r="W45" i="23"/>
  <c r="I45" i="22"/>
  <c r="Q45" i="22"/>
  <c r="Y45" i="22"/>
  <c r="D45" i="21"/>
  <c r="L45" i="21"/>
  <c r="T45" i="21"/>
  <c r="J45" i="20"/>
  <c r="AA45" i="20"/>
  <c r="H45" i="23"/>
  <c r="P45" i="23"/>
  <c r="Z26" i="23"/>
  <c r="Z26" i="1"/>
  <c r="Y45" i="23"/>
  <c r="K45" i="22"/>
  <c r="S45" i="22"/>
  <c r="V45" i="21"/>
  <c r="F45" i="21"/>
  <c r="L45" i="20"/>
  <c r="AA45" i="1"/>
  <c r="E45" i="23"/>
  <c r="N45" i="20"/>
  <c r="S45" i="1"/>
  <c r="L45" i="1"/>
  <c r="U45" i="23"/>
  <c r="O45" i="22"/>
  <c r="W45" i="22"/>
  <c r="J45" i="21"/>
  <c r="D45" i="1"/>
  <c r="T45" i="1"/>
  <c r="AA45" i="24"/>
  <c r="G45" i="22"/>
  <c r="M45" i="1"/>
  <c r="C45" i="24"/>
  <c r="K45" i="24"/>
  <c r="S45" i="24"/>
  <c r="E45" i="24"/>
  <c r="F45" i="23"/>
  <c r="N45" i="23"/>
  <c r="V45" i="23"/>
  <c r="H45" i="22"/>
  <c r="P45" i="22"/>
  <c r="Z26" i="22"/>
  <c r="S45" i="21"/>
  <c r="C45" i="21"/>
  <c r="K45" i="21"/>
  <c r="Q45" i="20"/>
  <c r="Y45" i="20"/>
  <c r="Z44" i="20"/>
  <c r="F45" i="20"/>
  <c r="X26" i="20"/>
  <c r="D45" i="18"/>
  <c r="T45" i="18"/>
  <c r="D45" i="17"/>
  <c r="X26" i="21"/>
  <c r="X26" i="19"/>
  <c r="Z13" i="19"/>
  <c r="X44" i="19"/>
  <c r="Z44" i="19" s="1"/>
  <c r="Z37" i="19"/>
  <c r="X44" i="18"/>
  <c r="Z37" i="18"/>
  <c r="T45" i="15"/>
  <c r="Z37" i="20"/>
  <c r="L45" i="19"/>
  <c r="E45" i="16"/>
  <c r="M45" i="16"/>
  <c r="Z25" i="15"/>
  <c r="X26" i="15"/>
  <c r="X45" i="14"/>
  <c r="Z45" i="14" s="1"/>
  <c r="Z44" i="14"/>
  <c r="X44" i="10"/>
  <c r="Z44" i="10" s="1"/>
  <c r="Z43" i="10"/>
  <c r="X26" i="24"/>
  <c r="Z13" i="23"/>
  <c r="Z13" i="22"/>
  <c r="J45" i="19"/>
  <c r="F45" i="16"/>
  <c r="N45" i="16"/>
  <c r="Y26" i="15"/>
  <c r="Y45" i="15" s="1"/>
  <c r="Z13" i="15"/>
  <c r="P45" i="13"/>
  <c r="X45" i="13"/>
  <c r="Z26" i="13"/>
  <c r="Z13" i="1"/>
  <c r="N45" i="19"/>
  <c r="L45" i="18"/>
  <c r="Z26" i="17"/>
  <c r="L45" i="17"/>
  <c r="T45" i="16"/>
  <c r="J45" i="15"/>
  <c r="R45" i="15"/>
  <c r="AA45" i="15"/>
  <c r="Y45" i="13"/>
  <c r="W45" i="11"/>
  <c r="E44" i="20"/>
  <c r="E45" i="20" s="1"/>
  <c r="M44" i="20"/>
  <c r="M45" i="20" s="1"/>
  <c r="U44" i="20"/>
  <c r="U45" i="20" s="1"/>
  <c r="Z44" i="17"/>
  <c r="Z25" i="16"/>
  <c r="X26" i="16"/>
  <c r="W45" i="16"/>
  <c r="K45" i="15"/>
  <c r="S45" i="15"/>
  <c r="E45" i="14"/>
  <c r="X45" i="10"/>
  <c r="Z45" i="10" s="1"/>
  <c r="Z37" i="24"/>
  <c r="X44" i="24"/>
  <c r="X44" i="23"/>
  <c r="Z44" i="23" s="1"/>
  <c r="Z37" i="22"/>
  <c r="X44" i="22"/>
  <c r="Z44" i="22" s="1"/>
  <c r="J45" i="18"/>
  <c r="R45" i="18"/>
  <c r="J45" i="17"/>
  <c r="R45" i="17"/>
  <c r="I45" i="16"/>
  <c r="Q45" i="16"/>
  <c r="Y26" i="16"/>
  <c r="Y45" i="16" s="1"/>
  <c r="Z13" i="16"/>
  <c r="L45" i="14"/>
  <c r="Z37" i="1"/>
  <c r="X44" i="1"/>
  <c r="Z44" i="1" s="1"/>
  <c r="G44" i="20"/>
  <c r="G45" i="20" s="1"/>
  <c r="O44" i="20"/>
  <c r="W44" i="20"/>
  <c r="W45" i="20" s="1"/>
  <c r="T45" i="19"/>
  <c r="J45" i="16"/>
  <c r="R45" i="16"/>
  <c r="E45" i="15"/>
  <c r="M45" i="15"/>
  <c r="L45" i="15"/>
  <c r="U45" i="14"/>
  <c r="D45" i="13"/>
  <c r="P45" i="12"/>
  <c r="M45" i="12"/>
  <c r="H45" i="11"/>
  <c r="P45" i="11"/>
  <c r="M45" i="11"/>
  <c r="H45" i="10"/>
  <c r="Z26" i="10"/>
  <c r="Z26" i="5"/>
  <c r="X45" i="5"/>
  <c r="Z45" i="5" s="1"/>
  <c r="U44" i="15"/>
  <c r="R45" i="14"/>
  <c r="I45" i="10"/>
  <c r="Q45" i="10"/>
  <c r="Y45" i="10"/>
  <c r="AA45" i="9"/>
  <c r="S45" i="9"/>
  <c r="F45" i="8"/>
  <c r="Z13" i="18"/>
  <c r="Z13" i="17"/>
  <c r="T45" i="14"/>
  <c r="L45" i="13"/>
  <c r="T45" i="13"/>
  <c r="X26" i="8"/>
  <c r="Z13" i="8"/>
  <c r="Z44" i="8"/>
  <c r="H45" i="6"/>
  <c r="P45" i="6"/>
  <c r="E45" i="2"/>
  <c r="M45" i="2"/>
  <c r="U45" i="2"/>
  <c r="X44" i="15"/>
  <c r="Z44" i="15" s="1"/>
  <c r="J45" i="14"/>
  <c r="D45" i="12"/>
  <c r="L45" i="12"/>
  <c r="T45" i="12"/>
  <c r="E45" i="12"/>
  <c r="U45" i="12"/>
  <c r="E45" i="11"/>
  <c r="U45" i="11"/>
  <c r="D45" i="10"/>
  <c r="L45" i="10"/>
  <c r="X44" i="6"/>
  <c r="Z37" i="6"/>
  <c r="X44" i="4"/>
  <c r="Z37" i="4"/>
  <c r="F45" i="9"/>
  <c r="U45" i="3"/>
  <c r="Z37" i="17"/>
  <c r="Z37" i="16"/>
  <c r="J45" i="13"/>
  <c r="I44" i="13"/>
  <c r="I45" i="13" s="1"/>
  <c r="Q44" i="13"/>
  <c r="Q45" i="13" s="1"/>
  <c r="Y44" i="13"/>
  <c r="Z44" i="13" s="1"/>
  <c r="J45" i="12"/>
  <c r="Z26" i="12"/>
  <c r="I44" i="12"/>
  <c r="I45" i="12" s="1"/>
  <c r="Q44" i="12"/>
  <c r="Q45" i="12" s="1"/>
  <c r="Y44" i="12"/>
  <c r="J45" i="11"/>
  <c r="Z26" i="11"/>
  <c r="I44" i="11"/>
  <c r="I45" i="11" s="1"/>
  <c r="Q44" i="11"/>
  <c r="Q45" i="11" s="1"/>
  <c r="Y44" i="11"/>
  <c r="Y45" i="11" s="1"/>
  <c r="F45" i="10"/>
  <c r="V45" i="10"/>
  <c r="P44" i="10"/>
  <c r="P45" i="10" s="1"/>
  <c r="K45" i="9"/>
  <c r="X26" i="9"/>
  <c r="Z13" i="9"/>
  <c r="I45" i="9"/>
  <c r="I45" i="6"/>
  <c r="Y45" i="6"/>
  <c r="I45" i="2"/>
  <c r="F45" i="7"/>
  <c r="N45" i="7"/>
  <c r="V45" i="7"/>
  <c r="Z26" i="6"/>
  <c r="J45" i="5"/>
  <c r="R45" i="5"/>
  <c r="V45" i="9"/>
  <c r="N45" i="8"/>
  <c r="Z37" i="8"/>
  <c r="X45" i="7"/>
  <c r="Q45" i="5"/>
  <c r="AA45" i="3"/>
  <c r="J45" i="3"/>
  <c r="R45" i="3"/>
  <c r="X44" i="3"/>
  <c r="Z44" i="3" s="1"/>
  <c r="Z37" i="3"/>
  <c r="W45" i="2"/>
  <c r="X44" i="2"/>
  <c r="Z44" i="2" s="1"/>
  <c r="Z37" i="2"/>
  <c r="M44" i="10"/>
  <c r="M45" i="10" s="1"/>
  <c r="U44" i="10"/>
  <c r="U45" i="10" s="1"/>
  <c r="Z26" i="7"/>
  <c r="K45" i="7"/>
  <c r="J44" i="7"/>
  <c r="J45" i="7" s="1"/>
  <c r="R44" i="7"/>
  <c r="J45" i="6"/>
  <c r="R45" i="6"/>
  <c r="F45" i="4"/>
  <c r="N45" i="4"/>
  <c r="V45" i="4"/>
  <c r="H45" i="2"/>
  <c r="P45" i="2"/>
  <c r="Z26" i="2"/>
  <c r="Y45" i="9"/>
  <c r="D45" i="8"/>
  <c r="Q45" i="6"/>
  <c r="Z13" i="14"/>
  <c r="Z13" i="13"/>
  <c r="Z13" i="12"/>
  <c r="Z13" i="11"/>
  <c r="Z13" i="10"/>
  <c r="N45" i="5"/>
  <c r="Z26" i="4"/>
  <c r="AA45" i="2"/>
  <c r="J45" i="2"/>
  <c r="J44" i="9"/>
  <c r="J45" i="9" s="1"/>
  <c r="R44" i="9"/>
  <c r="R45" i="9" s="1"/>
  <c r="Z37" i="9"/>
  <c r="I45" i="5"/>
  <c r="Y45" i="5"/>
  <c r="Q45" i="4"/>
  <c r="F45" i="3"/>
  <c r="N45" i="3"/>
  <c r="V45" i="3"/>
  <c r="I45" i="3"/>
  <c r="C45" i="2"/>
  <c r="K45" i="2"/>
  <c r="S45" i="2"/>
  <c r="Z13" i="7"/>
  <c r="Z13" i="6"/>
  <c r="Z13" i="5"/>
  <c r="Z13" i="4"/>
  <c r="Z13" i="3"/>
  <c r="Z13" i="2"/>
  <c r="AA45" i="4" l="1"/>
  <c r="S45" i="11"/>
  <c r="X45" i="3"/>
  <c r="Z45" i="3" s="1"/>
  <c r="O45" i="20"/>
  <c r="Z44" i="24"/>
  <c r="AA45" i="22"/>
  <c r="C45" i="11"/>
  <c r="Z45" i="7"/>
  <c r="W45" i="9"/>
  <c r="C45" i="14"/>
  <c r="Q45" i="1"/>
  <c r="U45" i="15"/>
  <c r="X45" i="22"/>
  <c r="Z45" i="22" s="1"/>
  <c r="K45" i="23"/>
  <c r="Z44" i="4"/>
  <c r="X45" i="4"/>
  <c r="Z45" i="4" s="1"/>
  <c r="X45" i="24"/>
  <c r="Z45" i="24" s="1"/>
  <c r="Z26" i="24"/>
  <c r="X45" i="18"/>
  <c r="Z45" i="18" s="1"/>
  <c r="Z44" i="18"/>
  <c r="Z44" i="12"/>
  <c r="Y45" i="12"/>
  <c r="Z45" i="12" s="1"/>
  <c r="Z26" i="16"/>
  <c r="X45" i="16"/>
  <c r="Z45" i="16" s="1"/>
  <c r="Z26" i="20"/>
  <c r="X45" i="20"/>
  <c r="Z45" i="20" s="1"/>
  <c r="X45" i="23"/>
  <c r="Z45" i="23" s="1"/>
  <c r="Z44" i="6"/>
  <c r="X45" i="6"/>
  <c r="Z45" i="6" s="1"/>
  <c r="Z26" i="19"/>
  <c r="X45" i="19"/>
  <c r="Z45" i="19" s="1"/>
  <c r="Z26" i="8"/>
  <c r="X45" i="8"/>
  <c r="Z45" i="8" s="1"/>
  <c r="Z26" i="21"/>
  <c r="X45" i="21"/>
  <c r="Z45" i="21" s="1"/>
  <c r="Z45" i="13"/>
  <c r="X45" i="2"/>
  <c r="Z45" i="2" s="1"/>
  <c r="X45" i="9"/>
  <c r="Z45" i="9" s="1"/>
  <c r="Z26" i="9"/>
  <c r="Z26" i="15"/>
  <c r="X45" i="15"/>
  <c r="Z45" i="15" s="1"/>
  <c r="X45" i="1"/>
  <c r="Z45" i="1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<sst xmlns="http://schemas.openxmlformats.org/spreadsheetml/2006/main" count="3120" uniqueCount="103">
  <si>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</si>
  <si>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</si>
  <si>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</si>
  <si>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</si>
  <si>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</si>
  <si>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</si>
  <si>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</si>
  <si>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</si>
  <si>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</si>
  <si>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</si>
  <si>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</si>
  <si>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</si>
  <si>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</si>
  <si>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</si>
  <si>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</si>
  <si>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</si>
  <si>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</si>
  <si>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</si>
  <si>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</si>
  <si>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</si>
  <si>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</si>
  <si>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</si>
  <si>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</si>
  <si>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</si>
  <si>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</si>
  <si>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</si>
  <si>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</si>
  <si>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</si>
  <si>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</si>
  <si>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</si>
  <si>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</si>
  <si>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</si>
  <si>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</si>
  <si>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</si>
  <si>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</si>
  <si>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</si>
  <si>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</si>
  <si>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</si>
  <si>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</si>
  <si>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</si>
  <si>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</si>
  <si>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</si>
  <si>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</si>
  <si>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</si>
  <si>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</si>
  <si>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</si>
  <si>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</si>
  <si>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</si>
  <si>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</si>
  <si>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</si>
  <si>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</si>
  <si>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</si>
  <si>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</si>
  <si>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</si>
  <si>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</si>
  <si>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</si>
  <si>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</si>
  <si>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</si>
  <si>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</si>
  <si>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</si>
  <si>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</si>
  <si>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</si>
  <si>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</si>
  <si>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</si>
  <si>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</si>
  <si>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</si>
  <si>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</si>
  <si>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</si>
  <si>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</si>
  <si>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</si>
  <si>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</si>
  <si>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</si>
  <si>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</si>
  <si>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</si>
  <si>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</si>
  <si>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</si>
  <si>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3rd Quarter ended 31 March 2024 (Figures Finalised as at 2024/04/26)</t>
  </si>
  <si>
    <t>Free State: Kopanong (FS162) - Table C6 Quarterly Budget Statement - Financial Position ( Water management                                   ) for 3rd Quarter ended 31 March 2024 (Figures Finalised as at 2024/04/26)</t>
  </si>
  <si>
    <t>Free State: Mohokare (FS163) - Table C6 Quarterly Budget Statement - Financial Position ( Water management                                   ) for 3rd Quarter ended 31 March 2024 (Figures Finalised as at 2024/04/26)</t>
  </si>
  <si>
    <t>Free State: Xhariep (DC16) - Table C6 Quarterly Budget Statement - Financial Position ( Water management                                   ) for 3rd Quarter ended 31 March 2024 (Figures Finalised as at 2024/04/26)</t>
  </si>
  <si>
    <t>Free State: Masilonyana (FS181) - Table C6 Quarterly Budget Statement - Financial Position ( Water management                                   ) for 3rd Quarter ended 31 March 2024 (Figures Finalised as at 2024/04/26)</t>
  </si>
  <si>
    <t>Free State: Tokologo (FS182) - Table C6 Quarterly Budget Statement - Financial Position ( Water management                                   ) for 3rd Quarter ended 31 March 2024 (Figures Finalised as at 2024/04/26)</t>
  </si>
  <si>
    <t>Free State: Tswelopele (FS183) - Table C6 Quarterly Budget Statement - Financial Position ( Water management                                   ) for 3rd Quarter ended 31 March 2024 (Figures Finalised as at 2024/04/26)</t>
  </si>
  <si>
    <t>Free State: Matjhabeng (FS184) - Table C6 Quarterly Budget Statement - Financial Position ( Water management                                   ) for 3rd Quarter ended 31 March 2024 (Figures Finalised as at 2024/04/26)</t>
  </si>
  <si>
    <t>Free State: Nala (FS185) - Table C6 Quarterly Budget Statement - Financial Position ( Water management                                   ) for 3rd Quarter ended 31 March 2024 (Figures Finalised as at 2024/04/26)</t>
  </si>
  <si>
    <t>Free State: Lejweleputswa (DC18) - Table C6 Quarterly Budget Statement - Financial Position ( Water management                                   ) for 3rd Quarter ended 31 March 2024 (Figures Finalised as at 2024/04/26)</t>
  </si>
  <si>
    <t>Free State: Setsoto (FS191) - Table C6 Quarterly Budget Statement - Financial Position ( Water management                                   ) for 3rd Quarter ended 31 March 2024 (Figures Finalised as at 2024/04/26)</t>
  </si>
  <si>
    <t>Free State: Dihlabeng (FS192) - Table C6 Quarterly Budget Statement - Financial Position ( Water management                                   ) for 3rd Quarter ended 31 March 2024 (Figures Finalised as at 2024/04/26)</t>
  </si>
  <si>
    <t>Free State: Nketoana (FS193) - Table C6 Quarterly Budget Statement - Financial Position ( Water management                                   ) for 3rd Quarter ended 31 March 2024 (Figures Finalised as at 2024/04/26)</t>
  </si>
  <si>
    <t>Free State: Maluti-a-Phofung (FS194) - Table C6 Quarterly Budget Statement - Financial Position ( Water management                                   ) for 3rd Quarter ended 31 March 2024 (Figures Finalised as at 2024/04/26)</t>
  </si>
  <si>
    <t>Free State: Phumelela (FS195) - Table C6 Quarterly Budget Statement - Financial Position ( Water management                                   ) for 3rd Quarter ended 31 March 2024 (Figures Finalised as at 2024/04/26)</t>
  </si>
  <si>
    <t>Free State: Mantsopa (FS196) - Table C6 Quarterly Budget Statement - Financial Position ( Water management                                   ) for 3rd Quarter ended 31 March 2024 (Figures Finalised as at 2024/04/26)</t>
  </si>
  <si>
    <t>Free State: Thabo Mofutsanyana (DC19) - Table C6 Quarterly Budget Statement - Financial Position ( Water management                                   ) for 3rd Quarter ended 31 March 2024 (Figures Finalised as at 2024/04/26)</t>
  </si>
  <si>
    <t>Free State: Moqhaka (FS201) - Table C6 Quarterly Budget Statement - Financial Position ( Water management                                   ) for 3rd Quarter ended 31 March 2024 (Figures Finalised as at 2024/04/26)</t>
  </si>
  <si>
    <t>Free State: Ngwathe (FS203) - Table C6 Quarterly Budget Statement - Financial Position ( Water management                                   ) for 3rd Quarter ended 31 March 2024 (Figures Finalised as at 2024/04/26)</t>
  </si>
  <si>
    <t>Free State: Metsimaholo (FS204) - Table C6 Quarterly Budget Statement - Financial Position ( Water management                                   ) for 3rd Quarter ended 31 March 2024 (Figures Finalised as at 2024/04/26)</t>
  </si>
  <si>
    <t>Free State: Mafube (FS205) - Table C6 Quarterly Budget Statement - Financial Position ( Water management                                   ) for 3rd Quarter ended 31 March 2024 (Figures Finalised as at 2024/04/26)</t>
  </si>
  <si>
    <t>Free State: Fezile Dabi (DC20)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</si>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</sst>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-279778224</v>
      </c>
      <c r="D6" s="18"/>
      <c r="E6" s="19">
        <v>174838719</v>
      </c>
      <c r="F6" s="20">
        <v>88889714</v>
      </c>
      <c r="G6" s="20">
        <v>-97379112</v>
      </c>
      <c r="H6" s="20">
        <v>-1370679</v>
      </c>
      <c r="I6" s="20">
        <v>-23046007</v>
      </c>
      <c r="J6" s="20">
        <v>-121795798</v>
      </c>
      <c r="K6" s="20">
        <v>-171012320</v>
      </c>
      <c r="L6" s="20">
        <v>-24069573</v>
      </c>
      <c r="M6" s="20">
        <v>16759501</v>
      </c>
      <c r="N6" s="20">
        <v>-178322392</v>
      </c>
      <c r="O6" s="20">
        <v>4002803</v>
      </c>
      <c r="P6" s="20">
        <v>-1490336</v>
      </c>
      <c r="Q6" s="20">
        <v>213978</v>
      </c>
      <c r="R6" s="20">
        <v>2726445</v>
      </c>
      <c r="S6" s="20"/>
      <c r="T6" s="20"/>
      <c r="U6" s="20"/>
      <c r="V6" s="20"/>
      <c r="W6" s="20">
        <v>-297391745</v>
      </c>
      <c r="X6" s="20">
        <v>115402747</v>
      </c>
      <c r="Y6" s="20">
        <v>-412794492</v>
      </c>
      <c r="Z6" s="21">
        <v>-357.6990173379495</v>
      </c>
      <c r="AA6" s="22">
        <v>88889714</v>
      </c>
    </row>
    <row r="7" spans="1:27" x14ac:dyDescent="0.25">
      <c r="A7" s="23" t="s">
        <v>35</v>
      </c>
      <c r="B7" s="17" t="s">
        <v>32</v>
      </c>
      <c r="C7" s="18">
        <v>1800993623</v>
      </c>
      <c r="D7" s="18"/>
      <c r="E7" s="19">
        <v>7005577892</v>
      </c>
      <c r="F7" s="20">
        <v>6615154845</v>
      </c>
      <c r="G7" s="20">
        <v>3281254751</v>
      </c>
      <c r="H7" s="20">
        <v>-2023600420</v>
      </c>
      <c r="I7" s="20">
        <v>199732110</v>
      </c>
      <c r="J7" s="20">
        <v>1457386441</v>
      </c>
      <c r="K7" s="20">
        <v>186012066</v>
      </c>
      <c r="L7" s="20">
        <v>141289283</v>
      </c>
      <c r="M7" s="20">
        <v>177643321</v>
      </c>
      <c r="N7" s="20">
        <v>504944670</v>
      </c>
      <c r="O7" s="20">
        <v>334238413</v>
      </c>
      <c r="P7" s="20">
        <v>450101342</v>
      </c>
      <c r="Q7" s="20">
        <v>598001754</v>
      </c>
      <c r="R7" s="20">
        <v>1382341509</v>
      </c>
      <c r="S7" s="20"/>
      <c r="T7" s="20"/>
      <c r="U7" s="20"/>
      <c r="V7" s="20"/>
      <c r="W7" s="20">
        <v>3344672620</v>
      </c>
      <c r="X7" s="20">
        <v>5081826218</v>
      </c>
      <c r="Y7" s="20">
        <v>-1737153598</v>
      </c>
      <c r="Z7" s="21">
        <v>-34.183648229586119</v>
      </c>
      <c r="AA7" s="22">
        <v>6615154845</v>
      </c>
    </row>
    <row r="8" spans="1:27" x14ac:dyDescent="0.25">
      <c r="A8" s="23" t="s">
        <v>36</v>
      </c>
      <c r="B8" s="17" t="s">
        <v>32</v>
      </c>
      <c r="C8" s="18">
        <v>11879300</v>
      </c>
      <c r="D8" s="18"/>
      <c r="E8" s="19">
        <v>493633040</v>
      </c>
      <c r="F8" s="20">
        <v>903507</v>
      </c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>
        <v>677628</v>
      </c>
      <c r="Y8" s="20">
        <v>11201672</v>
      </c>
      <c r="Z8" s="21">
        <v>1653.071006510947</v>
      </c>
      <c r="AA8" s="22">
        <v>903507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-13228535</v>
      </c>
      <c r="D10" s="18"/>
      <c r="E10" s="19">
        <v>118788444</v>
      </c>
      <c r="F10" s="20">
        <v>384562755</v>
      </c>
      <c r="G10" s="20">
        <v>-100385464</v>
      </c>
      <c r="H10" s="20">
        <v>71882096</v>
      </c>
      <c r="I10" s="20">
        <v>22907154</v>
      </c>
      <c r="J10" s="20">
        <v>-5596214</v>
      </c>
      <c r="K10" s="20">
        <v>-2163292</v>
      </c>
      <c r="L10" s="20">
        <v>79445647</v>
      </c>
      <c r="M10" s="20">
        <v>28439158</v>
      </c>
      <c r="N10" s="20">
        <v>105721513</v>
      </c>
      <c r="O10" s="20">
        <v>-17946518</v>
      </c>
      <c r="P10" s="20">
        <v>-102345631</v>
      </c>
      <c r="Q10" s="20">
        <v>-134567817</v>
      </c>
      <c r="R10" s="20">
        <v>-254859966</v>
      </c>
      <c r="S10" s="20"/>
      <c r="T10" s="20"/>
      <c r="U10" s="20"/>
      <c r="V10" s="20"/>
      <c r="W10" s="20">
        <v>-154734667</v>
      </c>
      <c r="X10" s="20">
        <v>357956074</v>
      </c>
      <c r="Y10" s="20">
        <v>-512690741</v>
      </c>
      <c r="Z10" s="21">
        <v>-143.22727793690126</v>
      </c>
      <c r="AA10" s="22">
        <v>384562755</v>
      </c>
    </row>
    <row r="11" spans="1:27" x14ac:dyDescent="0.25">
      <c r="A11" s="23" t="s">
        <v>39</v>
      </c>
      <c r="B11" s="17" t="s">
        <v>32</v>
      </c>
      <c r="C11" s="18">
        <v>102345659</v>
      </c>
      <c r="D11" s="18"/>
      <c r="E11" s="19">
        <v>56712845</v>
      </c>
      <c r="F11" s="20">
        <v>57347480</v>
      </c>
      <c r="G11" s="24">
        <v>95633084</v>
      </c>
      <c r="H11" s="24">
        <v>3875690</v>
      </c>
      <c r="I11" s="24">
        <v>2920795</v>
      </c>
      <c r="J11" s="20">
        <v>102429569</v>
      </c>
      <c r="K11" s="24">
        <v>31312703</v>
      </c>
      <c r="L11" s="24">
        <v>1454324</v>
      </c>
      <c r="M11" s="20">
        <v>2252712</v>
      </c>
      <c r="N11" s="24">
        <v>35019739</v>
      </c>
      <c r="O11" s="24">
        <v>3137011</v>
      </c>
      <c r="P11" s="24">
        <v>936117</v>
      </c>
      <c r="Q11" s="20">
        <v>4355987</v>
      </c>
      <c r="R11" s="24">
        <v>8429115</v>
      </c>
      <c r="S11" s="24"/>
      <c r="T11" s="20"/>
      <c r="U11" s="24"/>
      <c r="V11" s="24"/>
      <c r="W11" s="24">
        <v>145878423</v>
      </c>
      <c r="X11" s="20">
        <v>54641249</v>
      </c>
      <c r="Y11" s="24">
        <v>91237174</v>
      </c>
      <c r="Z11" s="25">
        <v>166.97490571637553</v>
      </c>
      <c r="AA11" s="26">
        <v>57347480</v>
      </c>
    </row>
    <row r="12" spans="1:27" x14ac:dyDescent="0.25">
      <c r="A12" s="23" t="s">
        <v>40</v>
      </c>
      <c r="B12" s="17" t="s">
        <v>32</v>
      </c>
      <c r="C12" s="18">
        <v>-14478472</v>
      </c>
      <c r="D12" s="18"/>
      <c r="E12" s="19">
        <v>-264266</v>
      </c>
      <c r="F12" s="20">
        <v>-264266</v>
      </c>
      <c r="G12" s="20">
        <v>-854551</v>
      </c>
      <c r="H12" s="20"/>
      <c r="I12" s="20"/>
      <c r="J12" s="20">
        <v>-854551</v>
      </c>
      <c r="K12" s="20">
        <v>-14048955</v>
      </c>
      <c r="L12" s="20"/>
      <c r="M12" s="20"/>
      <c r="N12" s="20">
        <v>-14048955</v>
      </c>
      <c r="O12" s="20"/>
      <c r="P12" s="20"/>
      <c r="Q12" s="20"/>
      <c r="R12" s="20"/>
      <c r="S12" s="20"/>
      <c r="T12" s="20"/>
      <c r="U12" s="20"/>
      <c r="V12" s="20"/>
      <c r="W12" s="20">
        <v>-14903506</v>
      </c>
      <c r="X12" s="20">
        <v>-264266</v>
      </c>
      <c r="Y12" s="20">
        <v>-14639240</v>
      </c>
      <c r="Z12" s="21">
        <v>5539.5851149977671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1607733351</v>
      </c>
      <c r="D13" s="29">
        <f>SUM(D6:D12)</f>
        <v>0</v>
      </c>
      <c r="E13" s="30">
        <f t="shared" si="0"/>
        <v>7849286674</v>
      </c>
      <c r="F13" s="31">
        <f t="shared" si="0"/>
        <v>7146594035</v>
      </c>
      <c r="G13" s="31">
        <f t="shared" si="0"/>
        <v>3173868240</v>
      </c>
      <c r="H13" s="31">
        <f t="shared" si="0"/>
        <v>-1932933545</v>
      </c>
      <c r="I13" s="31">
        <f t="shared" si="0"/>
        <v>202514052</v>
      </c>
      <c r="J13" s="31">
        <f t="shared" si="0"/>
        <v>1443448747</v>
      </c>
      <c r="K13" s="31">
        <f t="shared" si="0"/>
        <v>30100202</v>
      </c>
      <c r="L13" s="31">
        <f t="shared" si="0"/>
        <v>198119681</v>
      </c>
      <c r="M13" s="31">
        <f t="shared" si="0"/>
        <v>225094692</v>
      </c>
      <c r="N13" s="31">
        <f t="shared" si="0"/>
        <v>453314575</v>
      </c>
      <c r="O13" s="31">
        <f t="shared" si="0"/>
        <v>323431709</v>
      </c>
      <c r="P13" s="31">
        <f t="shared" si="0"/>
        <v>347201492</v>
      </c>
      <c r="Q13" s="31">
        <f t="shared" si="0"/>
        <v>468003902</v>
      </c>
      <c r="R13" s="31">
        <f t="shared" si="0"/>
        <v>1138637103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3035400425</v>
      </c>
      <c r="X13" s="31">
        <f t="shared" si="0"/>
        <v>5610239650</v>
      </c>
      <c r="Y13" s="31">
        <f t="shared" si="0"/>
        <v>-2574839225</v>
      </c>
      <c r="Z13" s="32">
        <f>+IF(X13&lt;&gt;0,+(Y13/X13)*100,0)</f>
        <v>-45.895351814427393</v>
      </c>
      <c r="AA13" s="33">
        <f>SUM(AA6:AA12)</f>
        <v>7146594035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6411074364</v>
      </c>
      <c r="D17" s="18"/>
      <c r="E17" s="19">
        <v>6361277701</v>
      </c>
      <c r="F17" s="20">
        <v>6785635163</v>
      </c>
      <c r="G17" s="24">
        <v>5492582670</v>
      </c>
      <c r="H17" s="24">
        <v>-1115904534</v>
      </c>
      <c r="I17" s="24">
        <v>910867652</v>
      </c>
      <c r="J17" s="20">
        <v>5287545788</v>
      </c>
      <c r="K17" s="24">
        <v>296424960</v>
      </c>
      <c r="L17" s="24">
        <v>18004826</v>
      </c>
      <c r="M17" s="20">
        <v>327615482</v>
      </c>
      <c r="N17" s="24">
        <v>642045268</v>
      </c>
      <c r="O17" s="24">
        <v>170971457</v>
      </c>
      <c r="P17" s="24">
        <v>10251677</v>
      </c>
      <c r="Q17" s="20">
        <v>895392817</v>
      </c>
      <c r="R17" s="24">
        <v>1076615951</v>
      </c>
      <c r="S17" s="24"/>
      <c r="T17" s="20"/>
      <c r="U17" s="24"/>
      <c r="V17" s="24"/>
      <c r="W17" s="24">
        <v>7006207007</v>
      </c>
      <c r="X17" s="20">
        <v>5458716969</v>
      </c>
      <c r="Y17" s="24">
        <v>1547490038</v>
      </c>
      <c r="Z17" s="25">
        <v>28.348970037981097</v>
      </c>
      <c r="AA17" s="26">
        <v>6785635163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6409017064</v>
      </c>
      <c r="D25" s="29">
        <f t="shared" ref="D25:Y25" si="1">SUM(D15:D24)</f>
        <v>0</v>
      </c>
      <c r="E25" s="35">
        <f t="shared" si="1"/>
        <v>6361689805</v>
      </c>
      <c r="F25" s="36">
        <f t="shared" si="1"/>
        <v>6785635163</v>
      </c>
      <c r="G25" s="36">
        <f t="shared" si="1"/>
        <v>5492582670</v>
      </c>
      <c r="H25" s="36">
        <f t="shared" si="1"/>
        <v>-1117961834</v>
      </c>
      <c r="I25" s="36">
        <f t="shared" si="1"/>
        <v>910867652</v>
      </c>
      <c r="J25" s="36">
        <f t="shared" si="1"/>
        <v>5285488488</v>
      </c>
      <c r="K25" s="36">
        <f t="shared" si="1"/>
        <v>296424960</v>
      </c>
      <c r="L25" s="36">
        <f t="shared" si="1"/>
        <v>18004826</v>
      </c>
      <c r="M25" s="36">
        <f t="shared" si="1"/>
        <v>327615482</v>
      </c>
      <c r="N25" s="36">
        <f t="shared" si="1"/>
        <v>642045268</v>
      </c>
      <c r="O25" s="36">
        <f t="shared" si="1"/>
        <v>170971457</v>
      </c>
      <c r="P25" s="36">
        <f t="shared" si="1"/>
        <v>10251677</v>
      </c>
      <c r="Q25" s="36">
        <f t="shared" si="1"/>
        <v>895392817</v>
      </c>
      <c r="R25" s="36">
        <f t="shared" si="1"/>
        <v>1076615951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7004149707</v>
      </c>
      <c r="X25" s="36">
        <f t="shared" si="1"/>
        <v>5458716969</v>
      </c>
      <c r="Y25" s="36">
        <f t="shared" si="1"/>
        <v>1545432738</v>
      </c>
      <c r="Z25" s="37">
        <f>+IF(X25&lt;&gt;0,+(Y25/X25)*100,0)</f>
        <v>28.311281694517181</v>
      </c>
      <c r="AA25" s="38">
        <f>SUM(AA15:AA24)</f>
        <v>6785635163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8016750415</v>
      </c>
      <c r="D26" s="29">
        <f>+D13+D25</f>
        <v>0</v>
      </c>
      <c r="E26" s="30">
        <f t="shared" si="2"/>
        <v>14210976479</v>
      </c>
      <c r="F26" s="31">
        <f t="shared" si="2"/>
        <v>13932229198</v>
      </c>
      <c r="G26" s="31">
        <f t="shared" si="2"/>
        <v>8666450910</v>
      </c>
      <c r="H26" s="31">
        <f t="shared" si="2"/>
        <v>-3050895379</v>
      </c>
      <c r="I26" s="31">
        <f t="shared" si="2"/>
        <v>1113381704</v>
      </c>
      <c r="J26" s="31">
        <f t="shared" si="2"/>
        <v>6728937235</v>
      </c>
      <c r="K26" s="31">
        <f t="shared" si="2"/>
        <v>326525162</v>
      </c>
      <c r="L26" s="31">
        <f t="shared" si="2"/>
        <v>216124507</v>
      </c>
      <c r="M26" s="31">
        <f t="shared" si="2"/>
        <v>552710174</v>
      </c>
      <c r="N26" s="31">
        <f t="shared" si="2"/>
        <v>1095359843</v>
      </c>
      <c r="O26" s="31">
        <f t="shared" si="2"/>
        <v>494403166</v>
      </c>
      <c r="P26" s="31">
        <f t="shared" si="2"/>
        <v>357453169</v>
      </c>
      <c r="Q26" s="31">
        <f t="shared" si="2"/>
        <v>1363396719</v>
      </c>
      <c r="R26" s="31">
        <f t="shared" si="2"/>
        <v>2215253054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10039550132</v>
      </c>
      <c r="X26" s="31">
        <f t="shared" si="2"/>
        <v>11068956619</v>
      </c>
      <c r="Y26" s="31">
        <f t="shared" si="2"/>
        <v>-1029406487</v>
      </c>
      <c r="Z26" s="32">
        <f>+IF(X26&lt;&gt;0,+(Y26/X26)*100,0)</f>
        <v>-9.2999414708429811</v>
      </c>
      <c r="AA26" s="33">
        <f>+AA13+AA25</f>
        <v>13932229198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108887491</v>
      </c>
      <c r="D31" s="18"/>
      <c r="E31" s="19">
        <v>34598331</v>
      </c>
      <c r="F31" s="20">
        <v>35820037</v>
      </c>
      <c r="G31" s="20">
        <v>103106633</v>
      </c>
      <c r="H31" s="20">
        <v>-844506</v>
      </c>
      <c r="I31" s="20">
        <v>-34083803</v>
      </c>
      <c r="J31" s="20">
        <v>68178324</v>
      </c>
      <c r="K31" s="20">
        <v>345691</v>
      </c>
      <c r="L31" s="20">
        <v>297350</v>
      </c>
      <c r="M31" s="20">
        <v>265283</v>
      </c>
      <c r="N31" s="20">
        <v>908324</v>
      </c>
      <c r="O31" s="20">
        <v>35913364</v>
      </c>
      <c r="P31" s="20">
        <v>217195</v>
      </c>
      <c r="Q31" s="20">
        <v>12789925</v>
      </c>
      <c r="R31" s="20">
        <v>48920484</v>
      </c>
      <c r="S31" s="20"/>
      <c r="T31" s="20"/>
      <c r="U31" s="20"/>
      <c r="V31" s="20"/>
      <c r="W31" s="20">
        <v>118007132</v>
      </c>
      <c r="X31" s="20">
        <v>27060685</v>
      </c>
      <c r="Y31" s="20">
        <v>90946447</v>
      </c>
      <c r="Z31" s="21">
        <v>336.08331422504642</v>
      </c>
      <c r="AA31" s="22">
        <v>35820037</v>
      </c>
    </row>
    <row r="32" spans="1:27" x14ac:dyDescent="0.25">
      <c r="A32" s="23" t="s">
        <v>59</v>
      </c>
      <c r="B32" s="17" t="s">
        <v>32</v>
      </c>
      <c r="C32" s="18">
        <v>1593648713</v>
      </c>
      <c r="D32" s="18"/>
      <c r="E32" s="19">
        <v>223253380</v>
      </c>
      <c r="F32" s="20">
        <v>156140021</v>
      </c>
      <c r="G32" s="20">
        <v>-75714342</v>
      </c>
      <c r="H32" s="20">
        <v>64588272</v>
      </c>
      <c r="I32" s="20">
        <v>116169491</v>
      </c>
      <c r="J32" s="20">
        <v>105043421</v>
      </c>
      <c r="K32" s="20">
        <v>97595821</v>
      </c>
      <c r="L32" s="20">
        <v>146338891</v>
      </c>
      <c r="M32" s="20">
        <v>268138252</v>
      </c>
      <c r="N32" s="20">
        <v>512072964</v>
      </c>
      <c r="O32" s="20">
        <v>123905132</v>
      </c>
      <c r="P32" s="20">
        <v>218654946</v>
      </c>
      <c r="Q32" s="20">
        <v>144857798</v>
      </c>
      <c r="R32" s="20">
        <v>487417876</v>
      </c>
      <c r="S32" s="20"/>
      <c r="T32" s="20"/>
      <c r="U32" s="20"/>
      <c r="V32" s="20"/>
      <c r="W32" s="20">
        <v>1104534261</v>
      </c>
      <c r="X32" s="20">
        <v>105418810</v>
      </c>
      <c r="Y32" s="20">
        <v>999115451</v>
      </c>
      <c r="Z32" s="21">
        <v>947.7582330895217</v>
      </c>
      <c r="AA32" s="22">
        <v>156140021</v>
      </c>
    </row>
    <row r="33" spans="1:27" x14ac:dyDescent="0.25">
      <c r="A33" s="23" t="s">
        <v>60</v>
      </c>
      <c r="B33" s="17" t="s">
        <v>32</v>
      </c>
      <c r="C33" s="18">
        <v>52846459</v>
      </c>
      <c r="D33" s="18"/>
      <c r="E33" s="19">
        <v>162714945</v>
      </c>
      <c r="F33" s="20">
        <v>146318873</v>
      </c>
      <c r="G33" s="20">
        <v>58040209</v>
      </c>
      <c r="H33" s="20">
        <v>-21514990</v>
      </c>
      <c r="I33" s="20">
        <v>-6922770</v>
      </c>
      <c r="J33" s="20">
        <v>29602449</v>
      </c>
      <c r="K33" s="20">
        <v>8000000</v>
      </c>
      <c r="L33" s="20">
        <v>8970328</v>
      </c>
      <c r="M33" s="20">
        <v>-14074114</v>
      </c>
      <c r="N33" s="20">
        <v>2896214</v>
      </c>
      <c r="O33" s="20">
        <v>23937085</v>
      </c>
      <c r="P33" s="20">
        <v>5511057</v>
      </c>
      <c r="Q33" s="20">
        <v>86559698</v>
      </c>
      <c r="R33" s="20">
        <v>116007840</v>
      </c>
      <c r="S33" s="20"/>
      <c r="T33" s="20"/>
      <c r="U33" s="20"/>
      <c r="V33" s="20"/>
      <c r="W33" s="20">
        <v>148506503</v>
      </c>
      <c r="X33" s="20">
        <v>129504171</v>
      </c>
      <c r="Y33" s="20">
        <v>19002332</v>
      </c>
      <c r="Z33" s="21">
        <v>14.673142844179127</v>
      </c>
      <c r="AA33" s="22">
        <v>146318873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584488035</v>
      </c>
      <c r="D35" s="18"/>
      <c r="E35" s="19">
        <v>124054102</v>
      </c>
      <c r="F35" s="20">
        <v>178443482</v>
      </c>
      <c r="G35" s="20">
        <v>506857481</v>
      </c>
      <c r="H35" s="20">
        <v>-36303784</v>
      </c>
      <c r="I35" s="20">
        <v>-105297558</v>
      </c>
      <c r="J35" s="20">
        <v>365256139</v>
      </c>
      <c r="K35" s="20">
        <v>40357301</v>
      </c>
      <c r="L35" s="20">
        <v>13729494</v>
      </c>
      <c r="M35" s="20">
        <v>44999502</v>
      </c>
      <c r="N35" s="20">
        <v>99086297</v>
      </c>
      <c r="O35" s="20">
        <v>186606072</v>
      </c>
      <c r="P35" s="20">
        <v>70710048</v>
      </c>
      <c r="Q35" s="20">
        <v>100203612</v>
      </c>
      <c r="R35" s="20">
        <v>357519732</v>
      </c>
      <c r="S35" s="20"/>
      <c r="T35" s="20"/>
      <c r="U35" s="20"/>
      <c r="V35" s="20"/>
      <c r="W35" s="20">
        <v>821862168</v>
      </c>
      <c r="X35" s="20">
        <v>122208543</v>
      </c>
      <c r="Y35" s="20">
        <v>699653625</v>
      </c>
      <c r="Z35" s="21">
        <v>572.50795061029407</v>
      </c>
      <c r="AA35" s="22">
        <v>178443482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2339870698</v>
      </c>
      <c r="D37" s="29">
        <f t="shared" ref="D37:Y37" si="3">SUM(D29:D36)</f>
        <v>0</v>
      </c>
      <c r="E37" s="30">
        <f t="shared" si="3"/>
        <v>544620758</v>
      </c>
      <c r="F37" s="31">
        <f t="shared" si="3"/>
        <v>516722413</v>
      </c>
      <c r="G37" s="31">
        <f t="shared" si="3"/>
        <v>592289981</v>
      </c>
      <c r="H37" s="31">
        <f t="shared" si="3"/>
        <v>5924992</v>
      </c>
      <c r="I37" s="31">
        <f t="shared" si="3"/>
        <v>-30134640</v>
      </c>
      <c r="J37" s="31">
        <f t="shared" si="3"/>
        <v>568080333</v>
      </c>
      <c r="K37" s="31">
        <f t="shared" si="3"/>
        <v>146298813</v>
      </c>
      <c r="L37" s="31">
        <f t="shared" si="3"/>
        <v>169336063</v>
      </c>
      <c r="M37" s="31">
        <f t="shared" si="3"/>
        <v>299328923</v>
      </c>
      <c r="N37" s="31">
        <f t="shared" si="3"/>
        <v>614963799</v>
      </c>
      <c r="O37" s="31">
        <f t="shared" si="3"/>
        <v>370361653</v>
      </c>
      <c r="P37" s="31">
        <f t="shared" si="3"/>
        <v>295093246</v>
      </c>
      <c r="Q37" s="31">
        <f t="shared" si="3"/>
        <v>344411033</v>
      </c>
      <c r="R37" s="31">
        <f t="shared" si="3"/>
        <v>1009865932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2192910064</v>
      </c>
      <c r="X37" s="31">
        <f t="shared" si="3"/>
        <v>384192209</v>
      </c>
      <c r="Y37" s="31">
        <f t="shared" si="3"/>
        <v>1808717855</v>
      </c>
      <c r="Z37" s="32">
        <f>+IF(X37&lt;&gt;0,+(Y37/X37)*100,0)</f>
        <v>470.78462619214639</v>
      </c>
      <c r="AA37" s="33">
        <f>SUM(AA29:AA36)</f>
        <v>516722413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2339870698</v>
      </c>
      <c r="D44" s="29">
        <f>+D37+D43</f>
        <v>0</v>
      </c>
      <c r="E44" s="30">
        <f t="shared" si="5"/>
        <v>544620758</v>
      </c>
      <c r="F44" s="31">
        <f t="shared" si="5"/>
        <v>516722413</v>
      </c>
      <c r="G44" s="31">
        <f t="shared" si="5"/>
        <v>592289981</v>
      </c>
      <c r="H44" s="31">
        <f t="shared" si="5"/>
        <v>5924992</v>
      </c>
      <c r="I44" s="31">
        <f t="shared" si="5"/>
        <v>-30134640</v>
      </c>
      <c r="J44" s="31">
        <f t="shared" si="5"/>
        <v>568080333</v>
      </c>
      <c r="K44" s="31">
        <f t="shared" si="5"/>
        <v>146298813</v>
      </c>
      <c r="L44" s="31">
        <f t="shared" si="5"/>
        <v>169336063</v>
      </c>
      <c r="M44" s="31">
        <f t="shared" si="5"/>
        <v>299328923</v>
      </c>
      <c r="N44" s="31">
        <f t="shared" si="5"/>
        <v>614963799</v>
      </c>
      <c r="O44" s="31">
        <f t="shared" si="5"/>
        <v>370361653</v>
      </c>
      <c r="P44" s="31">
        <f t="shared" si="5"/>
        <v>295093246</v>
      </c>
      <c r="Q44" s="31">
        <f t="shared" si="5"/>
        <v>344411033</v>
      </c>
      <c r="R44" s="31">
        <f t="shared" si="5"/>
        <v>1009865932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2192910064</v>
      </c>
      <c r="X44" s="31">
        <f t="shared" si="5"/>
        <v>384192209</v>
      </c>
      <c r="Y44" s="31">
        <f t="shared" si="5"/>
        <v>1808717855</v>
      </c>
      <c r="Z44" s="32">
        <f>+IF(X44&lt;&gt;0,+(Y44/X44)*100,0)</f>
        <v>470.78462619214639</v>
      </c>
      <c r="AA44" s="33">
        <f>+AA37+AA43</f>
        <v>516722413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5676879717</v>
      </c>
      <c r="D45" s="42">
        <f t="shared" si="6"/>
        <v>0</v>
      </c>
      <c r="E45" s="43">
        <f t="shared" si="6"/>
        <v>13666355721</v>
      </c>
      <c r="F45" s="44">
        <f t="shared" si="6"/>
        <v>13415506785</v>
      </c>
      <c r="G45" s="44">
        <f t="shared" si="6"/>
        <v>8074160929</v>
      </c>
      <c r="H45" s="44">
        <f t="shared" si="6"/>
        <v>-3056820371</v>
      </c>
      <c r="I45" s="44">
        <f t="shared" si="6"/>
        <v>1143516344</v>
      </c>
      <c r="J45" s="44">
        <f t="shared" si="6"/>
        <v>6160856902</v>
      </c>
      <c r="K45" s="44">
        <f t="shared" si="6"/>
        <v>180226349</v>
      </c>
      <c r="L45" s="44">
        <f t="shared" si="6"/>
        <v>46788444</v>
      </c>
      <c r="M45" s="44">
        <f t="shared" si="6"/>
        <v>253381251</v>
      </c>
      <c r="N45" s="44">
        <f t="shared" si="6"/>
        <v>480396044</v>
      </c>
      <c r="O45" s="44">
        <f t="shared" si="6"/>
        <v>124041513</v>
      </c>
      <c r="P45" s="44">
        <f t="shared" si="6"/>
        <v>62359923</v>
      </c>
      <c r="Q45" s="44">
        <f t="shared" si="6"/>
        <v>1018985686</v>
      </c>
      <c r="R45" s="44">
        <f t="shared" si="6"/>
        <v>1205387122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7846640068</v>
      </c>
      <c r="X45" s="44">
        <f t="shared" si="6"/>
        <v>10684764410</v>
      </c>
      <c r="Y45" s="44">
        <f t="shared" si="6"/>
        <v>-2838124342</v>
      </c>
      <c r="Z45" s="45">
        <f>+IF(X45&lt;&gt;0,+(Y45/X45)*100,0)</f>
        <v>-26.562348341005677</v>
      </c>
      <c r="AA45" s="46">
        <f>+AA26-AA44</f>
        <v>13415506785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-1703135081</v>
      </c>
      <c r="D47" s="18"/>
      <c r="E47" s="19">
        <v>1087420670</v>
      </c>
      <c r="F47" s="20">
        <v>984040218</v>
      </c>
      <c r="G47" s="20">
        <v>-849143373</v>
      </c>
      <c r="H47" s="20">
        <v>-1571107297</v>
      </c>
      <c r="I47" s="20">
        <v>2197468029</v>
      </c>
      <c r="J47" s="20">
        <v>-222782641</v>
      </c>
      <c r="K47" s="20">
        <v>40307957</v>
      </c>
      <c r="L47" s="20">
        <v>65371665</v>
      </c>
      <c r="M47" s="20">
        <v>-14915219</v>
      </c>
      <c r="N47" s="20">
        <v>90764403</v>
      </c>
      <c r="O47" s="20">
        <v>-1947664515</v>
      </c>
      <c r="P47" s="20">
        <v>157221512</v>
      </c>
      <c r="Q47" s="20">
        <v>425518935</v>
      </c>
      <c r="R47" s="20">
        <v>-1364924068</v>
      </c>
      <c r="S47" s="20"/>
      <c r="T47" s="20"/>
      <c r="U47" s="20"/>
      <c r="V47" s="20"/>
      <c r="W47" s="20">
        <v>-1496942306</v>
      </c>
      <c r="X47" s="20">
        <v>863713532</v>
      </c>
      <c r="Y47" s="20">
        <v>-2360655838</v>
      </c>
      <c r="Z47" s="47">
        <v>-273.31467558852603</v>
      </c>
      <c r="AA47" s="22">
        <v>984040218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-1703135081</v>
      </c>
      <c r="D50" s="50">
        <f t="shared" ref="D50:Y50" si="7">SUM(D47:D49)</f>
        <v>0</v>
      </c>
      <c r="E50" s="51">
        <f t="shared" si="7"/>
        <v>1087420670</v>
      </c>
      <c r="F50" s="52">
        <f t="shared" si="7"/>
        <v>984040218</v>
      </c>
      <c r="G50" s="52">
        <f t="shared" si="7"/>
        <v>-849143373</v>
      </c>
      <c r="H50" s="52">
        <f t="shared" si="7"/>
        <v>-1571107297</v>
      </c>
      <c r="I50" s="52">
        <f t="shared" si="7"/>
        <v>2197468029</v>
      </c>
      <c r="J50" s="52">
        <f t="shared" si="7"/>
        <v>-222782641</v>
      </c>
      <c r="K50" s="52">
        <f t="shared" si="7"/>
        <v>40307957</v>
      </c>
      <c r="L50" s="52">
        <f t="shared" si="7"/>
        <v>65371665</v>
      </c>
      <c r="M50" s="52">
        <f t="shared" si="7"/>
        <v>-14915219</v>
      </c>
      <c r="N50" s="52">
        <f t="shared" si="7"/>
        <v>90764403</v>
      </c>
      <c r="O50" s="52">
        <f t="shared" si="7"/>
        <v>-1947664515</v>
      </c>
      <c r="P50" s="52">
        <f t="shared" si="7"/>
        <v>157221512</v>
      </c>
      <c r="Q50" s="52">
        <f t="shared" si="7"/>
        <v>425518935</v>
      </c>
      <c r="R50" s="52">
        <f t="shared" si="7"/>
        <v>-1364924068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-1496942306</v>
      </c>
      <c r="X50" s="52">
        <f t="shared" si="7"/>
        <v>863713532</v>
      </c>
      <c r="Y50" s="52">
        <f t="shared" si="7"/>
        <v>-2360655838</v>
      </c>
      <c r="Z50" s="53">
        <f>+IF(X50&lt;&gt;0,+(Y50/X50)*100,0)</f>
        <v>-273.31467558852603</v>
      </c>
      <c r="AA50" s="54">
        <f>SUM(AA47:AA49)</f>
        <v>984040218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>
        <v>11794262</v>
      </c>
      <c r="L7" s="20">
        <v>19284084</v>
      </c>
      <c r="M7" s="20">
        <v>40828119</v>
      </c>
      <c r="N7" s="20">
        <v>71906465</v>
      </c>
      <c r="O7" s="20">
        <v>-108637305</v>
      </c>
      <c r="P7" s="20">
        <v>-109691858</v>
      </c>
      <c r="Q7" s="20">
        <v>59489395</v>
      </c>
      <c r="R7" s="20">
        <v>-158839768</v>
      </c>
      <c r="S7" s="20"/>
      <c r="T7" s="20"/>
      <c r="U7" s="20"/>
      <c r="V7" s="20"/>
      <c r="W7" s="20">
        <v>259972813</v>
      </c>
      <c r="X7" s="20">
        <v>293384997</v>
      </c>
      <c r="Y7" s="20">
        <v>-33412184</v>
      </c>
      <c r="Z7" s="21">
        <v>-11.388511458205205</v>
      </c>
      <c r="AA7" s="22">
        <v>391179936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>
        <v>9177950</v>
      </c>
      <c r="L10" s="20">
        <v>87461450</v>
      </c>
      <c r="M10" s="20">
        <v>50615167</v>
      </c>
      <c r="N10" s="20">
        <v>147254567</v>
      </c>
      <c r="O10" s="20">
        <v>6789509</v>
      </c>
      <c r="P10" s="20">
        <v>7070126</v>
      </c>
      <c r="Q10" s="20">
        <v>9502266</v>
      </c>
      <c r="R10" s="20">
        <v>23361901</v>
      </c>
      <c r="S10" s="20"/>
      <c r="T10" s="20"/>
      <c r="U10" s="20"/>
      <c r="V10" s="20"/>
      <c r="W10" s="20">
        <v>175132327</v>
      </c>
      <c r="X10" s="20">
        <v>4013928</v>
      </c>
      <c r="Y10" s="20">
        <v>171118399</v>
      </c>
      <c r="Z10" s="21">
        <v>4263.1158057643279</v>
      </c>
      <c r="AA10" s="22">
        <v>5351802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20972212</v>
      </c>
      <c r="L13" s="31">
        <f t="shared" si="0"/>
        <v>106745534</v>
      </c>
      <c r="M13" s="31">
        <f t="shared" si="0"/>
        <v>91443286</v>
      </c>
      <c r="N13" s="31">
        <f t="shared" si="0"/>
        <v>219161032</v>
      </c>
      <c r="O13" s="31">
        <f t="shared" si="0"/>
        <v>-101847796</v>
      </c>
      <c r="P13" s="31">
        <f t="shared" si="0"/>
        <v>-102621732</v>
      </c>
      <c r="Q13" s="31">
        <f t="shared" si="0"/>
        <v>68991661</v>
      </c>
      <c r="R13" s="31">
        <f t="shared" si="0"/>
        <v>-135477867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435105140</v>
      </c>
      <c r="X13" s="31">
        <f t="shared" si="0"/>
        <v>297398925</v>
      </c>
      <c r="Y13" s="31">
        <f t="shared" si="0"/>
        <v>137706215</v>
      </c>
      <c r="Z13" s="32">
        <f>+IF(X13&lt;&gt;0,+(Y13/X13)*100,0)</f>
        <v>46.303534890047096</v>
      </c>
      <c r="AA13" s="33">
        <f>SUM(AA6:AA12)</f>
        <v>396531738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1459881488</v>
      </c>
      <c r="D17" s="18"/>
      <c r="E17" s="19">
        <v>1903650801</v>
      </c>
      <c r="F17" s="20">
        <v>1850761241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>
        <v>485384</v>
      </c>
      <c r="L17" s="24">
        <v>2841448</v>
      </c>
      <c r="M17" s="20">
        <v>13962166</v>
      </c>
      <c r="N17" s="24">
        <v>17288998</v>
      </c>
      <c r="O17" s="24">
        <v>-44319008</v>
      </c>
      <c r="P17" s="24">
        <v>-5296979</v>
      </c>
      <c r="Q17" s="20">
        <v>-4684997</v>
      </c>
      <c r="R17" s="24">
        <v>-54300984</v>
      </c>
      <c r="S17" s="24"/>
      <c r="T17" s="20"/>
      <c r="U17" s="24"/>
      <c r="V17" s="24"/>
      <c r="W17" s="24">
        <v>1426027934</v>
      </c>
      <c r="X17" s="20">
        <v>1388955408</v>
      </c>
      <c r="Y17" s="24">
        <v>37072526</v>
      </c>
      <c r="Z17" s="25">
        <v>2.6690940390506763</v>
      </c>
      <c r="AA17" s="26">
        <v>1850761241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1459881488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1850761241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485384</v>
      </c>
      <c r="L25" s="36">
        <f t="shared" si="1"/>
        <v>2841448</v>
      </c>
      <c r="M25" s="36">
        <f t="shared" si="1"/>
        <v>13962166</v>
      </c>
      <c r="N25" s="36">
        <f t="shared" si="1"/>
        <v>17288998</v>
      </c>
      <c r="O25" s="36">
        <f t="shared" si="1"/>
        <v>-44319008</v>
      </c>
      <c r="P25" s="36">
        <f t="shared" si="1"/>
        <v>-5296979</v>
      </c>
      <c r="Q25" s="36">
        <f t="shared" si="1"/>
        <v>-4684997</v>
      </c>
      <c r="R25" s="36">
        <f t="shared" si="1"/>
        <v>-54300984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1426027934</v>
      </c>
      <c r="X25" s="36">
        <f t="shared" si="1"/>
        <v>1388955408</v>
      </c>
      <c r="Y25" s="36">
        <f t="shared" si="1"/>
        <v>37072526</v>
      </c>
      <c r="Z25" s="37">
        <f>+IF(X25&lt;&gt;0,+(Y25/X25)*100,0)</f>
        <v>2.6690940390506763</v>
      </c>
      <c r="AA25" s="38">
        <f>SUM(AA15:AA24)</f>
        <v>1850761241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1753794507</v>
      </c>
      <c r="D26" s="29">
        <f>+D13+D25</f>
        <v>0</v>
      </c>
      <c r="E26" s="30">
        <f t="shared" si="2"/>
        <v>2300594643</v>
      </c>
      <c r="F26" s="31">
        <f t="shared" si="2"/>
        <v>2247292979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21457596</v>
      </c>
      <c r="L26" s="31">
        <f t="shared" si="2"/>
        <v>109586982</v>
      </c>
      <c r="M26" s="31">
        <f t="shared" si="2"/>
        <v>105405452</v>
      </c>
      <c r="N26" s="31">
        <f t="shared" si="2"/>
        <v>236450030</v>
      </c>
      <c r="O26" s="31">
        <f t="shared" si="2"/>
        <v>-146166804</v>
      </c>
      <c r="P26" s="31">
        <f t="shared" si="2"/>
        <v>-107918711</v>
      </c>
      <c r="Q26" s="31">
        <f t="shared" si="2"/>
        <v>64306664</v>
      </c>
      <c r="R26" s="31">
        <f t="shared" si="2"/>
        <v>-189778851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1861133074</v>
      </c>
      <c r="X26" s="31">
        <f t="shared" si="2"/>
        <v>1686354333</v>
      </c>
      <c r="Y26" s="31">
        <f t="shared" si="2"/>
        <v>174778741</v>
      </c>
      <c r="Z26" s="32">
        <f>+IF(X26&lt;&gt;0,+(Y26/X26)*100,0)</f>
        <v>10.364295188726508</v>
      </c>
      <c r="AA26" s="33">
        <f>+AA13+AA25</f>
        <v>2247292979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>
        <v>-58847</v>
      </c>
      <c r="L31" s="20"/>
      <c r="M31" s="20">
        <v>-10833</v>
      </c>
      <c r="N31" s="20">
        <v>-69680</v>
      </c>
      <c r="O31" s="20">
        <v>-14386</v>
      </c>
      <c r="P31" s="20">
        <v>-105699</v>
      </c>
      <c r="Q31" s="20">
        <v>-615911</v>
      </c>
      <c r="R31" s="20">
        <v>-735996</v>
      </c>
      <c r="S31" s="20"/>
      <c r="T31" s="20"/>
      <c r="U31" s="20"/>
      <c r="V31" s="20"/>
      <c r="W31" s="20">
        <v>33359905</v>
      </c>
      <c r="X31" s="20"/>
      <c r="Y31" s="20">
        <v>33359905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>
        <v>38470154</v>
      </c>
      <c r="L32" s="20">
        <v>166368064</v>
      </c>
      <c r="M32" s="20">
        <v>280468202</v>
      </c>
      <c r="N32" s="20">
        <v>485306420</v>
      </c>
      <c r="O32" s="20">
        <v>123479084</v>
      </c>
      <c r="P32" s="20">
        <v>175874918</v>
      </c>
      <c r="Q32" s="20">
        <v>138805199</v>
      </c>
      <c r="R32" s="20">
        <v>438159201</v>
      </c>
      <c r="S32" s="20"/>
      <c r="T32" s="20"/>
      <c r="U32" s="20"/>
      <c r="V32" s="20"/>
      <c r="W32" s="20">
        <v>858973588</v>
      </c>
      <c r="X32" s="20">
        <v>-1863</v>
      </c>
      <c r="Y32" s="20">
        <v>858975451</v>
      </c>
      <c r="Z32" s="21">
        <v>-46107109.55448202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38411307</v>
      </c>
      <c r="L37" s="31">
        <f t="shared" si="3"/>
        <v>166368064</v>
      </c>
      <c r="M37" s="31">
        <f t="shared" si="3"/>
        <v>280457369</v>
      </c>
      <c r="N37" s="31">
        <f t="shared" si="3"/>
        <v>485236740</v>
      </c>
      <c r="O37" s="31">
        <f t="shared" si="3"/>
        <v>123464698</v>
      </c>
      <c r="P37" s="31">
        <f t="shared" si="3"/>
        <v>175769219</v>
      </c>
      <c r="Q37" s="31">
        <f t="shared" si="3"/>
        <v>138189288</v>
      </c>
      <c r="R37" s="31">
        <f t="shared" si="3"/>
        <v>437423205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892333493</v>
      </c>
      <c r="X37" s="31">
        <f t="shared" si="3"/>
        <v>-1863</v>
      </c>
      <c r="Y37" s="31">
        <f t="shared" si="3"/>
        <v>892335356</v>
      </c>
      <c r="Z37" s="32">
        <f>+IF(X37&lt;&gt;0,+(Y37/X37)*100,0)</f>
        <v>-47897764.680622652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38411307</v>
      </c>
      <c r="L44" s="31">
        <f t="shared" si="5"/>
        <v>166368064</v>
      </c>
      <c r="M44" s="31">
        <f t="shared" si="5"/>
        <v>280457369</v>
      </c>
      <c r="N44" s="31">
        <f t="shared" si="5"/>
        <v>485236740</v>
      </c>
      <c r="O44" s="31">
        <f t="shared" si="5"/>
        <v>123464698</v>
      </c>
      <c r="P44" s="31">
        <f t="shared" si="5"/>
        <v>175769219</v>
      </c>
      <c r="Q44" s="31">
        <f t="shared" si="5"/>
        <v>138189288</v>
      </c>
      <c r="R44" s="31">
        <f t="shared" si="5"/>
        <v>437423205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892333493</v>
      </c>
      <c r="X44" s="31">
        <f t="shared" si="5"/>
        <v>-1863</v>
      </c>
      <c r="Y44" s="31">
        <f t="shared" si="5"/>
        <v>892335356</v>
      </c>
      <c r="Z44" s="32">
        <f>+IF(X44&lt;&gt;0,+(Y44/X44)*100,0)</f>
        <v>-47897764.680622652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369794682</v>
      </c>
      <c r="D45" s="42">
        <f t="shared" si="6"/>
        <v>0</v>
      </c>
      <c r="E45" s="43">
        <f t="shared" si="6"/>
        <v>2300594643</v>
      </c>
      <c r="F45" s="44">
        <f t="shared" si="6"/>
        <v>2247292979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-16953711</v>
      </c>
      <c r="L45" s="44">
        <f t="shared" si="6"/>
        <v>-56781082</v>
      </c>
      <c r="M45" s="44">
        <f t="shared" si="6"/>
        <v>-175051917</v>
      </c>
      <c r="N45" s="44">
        <f t="shared" si="6"/>
        <v>-248786710</v>
      </c>
      <c r="O45" s="44">
        <f t="shared" si="6"/>
        <v>-269631502</v>
      </c>
      <c r="P45" s="44">
        <f t="shared" si="6"/>
        <v>-283687930</v>
      </c>
      <c r="Q45" s="44">
        <f t="shared" si="6"/>
        <v>-73882624</v>
      </c>
      <c r="R45" s="44">
        <f t="shared" si="6"/>
        <v>-627202056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968799581</v>
      </c>
      <c r="X45" s="44">
        <f t="shared" si="6"/>
        <v>1686356196</v>
      </c>
      <c r="Y45" s="44">
        <f t="shared" si="6"/>
        <v>-717556615</v>
      </c>
      <c r="Z45" s="45">
        <f>+IF(X45&lt;&gt;0,+(Y45/X45)*100,0)</f>
        <v>-42.550714772005385</v>
      </c>
      <c r="AA45" s="46">
        <f>+AA26-AA44</f>
        <v>2247292979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>
        <v>-26056148</v>
      </c>
      <c r="L47" s="20">
        <v>29318622</v>
      </c>
      <c r="M47" s="20">
        <v>36211292</v>
      </c>
      <c r="N47" s="20">
        <v>39473766</v>
      </c>
      <c r="O47" s="20">
        <v>-100164032</v>
      </c>
      <c r="P47" s="20">
        <v>-158194004</v>
      </c>
      <c r="Q47" s="20">
        <v>-28132947</v>
      </c>
      <c r="R47" s="20">
        <v>-286490983</v>
      </c>
      <c r="S47" s="20"/>
      <c r="T47" s="20"/>
      <c r="U47" s="20"/>
      <c r="V47" s="20"/>
      <c r="W47" s="20">
        <v>-704263409</v>
      </c>
      <c r="X47" s="20">
        <v>-210169836</v>
      </c>
      <c r="Y47" s="20">
        <v>-494093573</v>
      </c>
      <c r="Z47" s="47">
        <v>235.09252440963985</v>
      </c>
      <c r="AA47" s="22">
        <v>-280226419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-26056148</v>
      </c>
      <c r="L50" s="52">
        <f t="shared" si="7"/>
        <v>29318622</v>
      </c>
      <c r="M50" s="52">
        <f t="shared" si="7"/>
        <v>36211292</v>
      </c>
      <c r="N50" s="52">
        <f t="shared" si="7"/>
        <v>39473766</v>
      </c>
      <c r="O50" s="52">
        <f t="shared" si="7"/>
        <v>-100164032</v>
      </c>
      <c r="P50" s="52">
        <f t="shared" si="7"/>
        <v>-158194004</v>
      </c>
      <c r="Q50" s="52">
        <f t="shared" si="7"/>
        <v>-28132947</v>
      </c>
      <c r="R50" s="52">
        <f t="shared" si="7"/>
        <v>-286490983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-704263409</v>
      </c>
      <c r="X50" s="52">
        <f t="shared" si="7"/>
        <v>-210169836</v>
      </c>
      <c r="Y50" s="52">
        <f t="shared" si="7"/>
        <v>-494093573</v>
      </c>
      <c r="Z50" s="53">
        <f>+IF(X50&lt;&gt;0,+(Y50/X50)*100,0)</f>
        <v>235.09252440963985</v>
      </c>
      <c r="AA50" s="54">
        <f>SUM(AA47:AA49)</f>
        <v>-280226419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4463259</v>
      </c>
      <c r="F6" s="20">
        <v>-5019935</v>
      </c>
      <c r="G6" s="20"/>
      <c r="H6" s="20"/>
      <c r="I6" s="20"/>
      <c r="J6" s="20"/>
      <c r="K6" s="20"/>
      <c r="L6" s="20"/>
      <c r="M6" s="20"/>
      <c r="N6" s="20"/>
      <c r="O6" s="20"/>
      <c r="P6" s="20">
        <v>-23783</v>
      </c>
      <c r="Q6" s="20"/>
      <c r="R6" s="20">
        <v>-23783</v>
      </c>
      <c r="S6" s="20"/>
      <c r="T6" s="20"/>
      <c r="U6" s="20"/>
      <c r="V6" s="20"/>
      <c r="W6" s="20">
        <v>-23783</v>
      </c>
      <c r="X6" s="20">
        <v>-3764952</v>
      </c>
      <c r="Y6" s="20">
        <v>3741169</v>
      </c>
      <c r="Z6" s="21">
        <v>-99.368305359537118</v>
      </c>
      <c r="AA6" s="22">
        <v>-5019935</v>
      </c>
    </row>
    <row r="7" spans="1:27" x14ac:dyDescent="0.25">
      <c r="A7" s="23" t="s">
        <v>35</v>
      </c>
      <c r="B7" s="17" t="s">
        <v>32</v>
      </c>
      <c r="C7" s="18">
        <v>-712972</v>
      </c>
      <c r="D7" s="18"/>
      <c r="E7" s="19"/>
      <c r="F7" s="20"/>
      <c r="G7" s="20">
        <v>-5802</v>
      </c>
      <c r="H7" s="20"/>
      <c r="I7" s="20">
        <v>916982</v>
      </c>
      <c r="J7" s="20">
        <v>911180</v>
      </c>
      <c r="K7" s="20">
        <v>804927</v>
      </c>
      <c r="L7" s="20">
        <v>757301</v>
      </c>
      <c r="M7" s="20">
        <v>821550</v>
      </c>
      <c r="N7" s="20">
        <v>2383778</v>
      </c>
      <c r="O7" s="20">
        <v>809903</v>
      </c>
      <c r="P7" s="20">
        <v>805607</v>
      </c>
      <c r="Q7" s="20">
        <v>855651</v>
      </c>
      <c r="R7" s="20">
        <v>2471161</v>
      </c>
      <c r="S7" s="20"/>
      <c r="T7" s="20"/>
      <c r="U7" s="20"/>
      <c r="V7" s="20"/>
      <c r="W7" s="20">
        <v>5766119</v>
      </c>
      <c r="X7" s="20"/>
      <c r="Y7" s="20">
        <v>5766119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40761</v>
      </c>
      <c r="D10" s="18"/>
      <c r="E10" s="19">
        <v>-506793</v>
      </c>
      <c r="F10" s="20">
        <v>-1760000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-1319994</v>
      </c>
      <c r="Y10" s="20">
        <v>1319994</v>
      </c>
      <c r="Z10" s="21">
        <v>-100</v>
      </c>
      <c r="AA10" s="22">
        <v>-1760000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4969050</v>
      </c>
      <c r="F11" s="20">
        <v>4823654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3617748</v>
      </c>
      <c r="Y11" s="24">
        <v>-3617748</v>
      </c>
      <c r="Z11" s="25">
        <v>-100</v>
      </c>
      <c r="AA11" s="26">
        <v>4823654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-672211</v>
      </c>
      <c r="D13" s="29">
        <f>SUM(D6:D12)</f>
        <v>0</v>
      </c>
      <c r="E13" s="30">
        <f t="shared" si="0"/>
        <v>8925516</v>
      </c>
      <c r="F13" s="31">
        <f t="shared" si="0"/>
        <v>-1956281</v>
      </c>
      <c r="G13" s="31">
        <f t="shared" si="0"/>
        <v>-5802</v>
      </c>
      <c r="H13" s="31">
        <f t="shared" si="0"/>
        <v>0</v>
      </c>
      <c r="I13" s="31">
        <f t="shared" si="0"/>
        <v>916982</v>
      </c>
      <c r="J13" s="31">
        <f t="shared" si="0"/>
        <v>911180</v>
      </c>
      <c r="K13" s="31">
        <f t="shared" si="0"/>
        <v>804927</v>
      </c>
      <c r="L13" s="31">
        <f t="shared" si="0"/>
        <v>757301</v>
      </c>
      <c r="M13" s="31">
        <f t="shared" si="0"/>
        <v>821550</v>
      </c>
      <c r="N13" s="31">
        <f t="shared" si="0"/>
        <v>2383778</v>
      </c>
      <c r="O13" s="31">
        <f t="shared" si="0"/>
        <v>809903</v>
      </c>
      <c r="P13" s="31">
        <f t="shared" si="0"/>
        <v>781824</v>
      </c>
      <c r="Q13" s="31">
        <f t="shared" si="0"/>
        <v>855651</v>
      </c>
      <c r="R13" s="31">
        <f t="shared" si="0"/>
        <v>2447378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5742336</v>
      </c>
      <c r="X13" s="31">
        <f t="shared" si="0"/>
        <v>-1467198</v>
      </c>
      <c r="Y13" s="31">
        <f t="shared" si="0"/>
        <v>7209534</v>
      </c>
      <c r="Z13" s="32">
        <f>+IF(X13&lt;&gt;0,+(Y13/X13)*100,0)</f>
        <v>-491.38112238429983</v>
      </c>
      <c r="AA13" s="33">
        <f>SUM(AA6:AA12)</f>
        <v>-1956281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97367586</v>
      </c>
      <c r="D17" s="18"/>
      <c r="E17" s="19">
        <v>31477000</v>
      </c>
      <c r="F17" s="20">
        <v>26477000</v>
      </c>
      <c r="G17" s="24"/>
      <c r="H17" s="24"/>
      <c r="I17" s="24"/>
      <c r="J17" s="20"/>
      <c r="K17" s="24">
        <v>1607720</v>
      </c>
      <c r="L17" s="24">
        <v>530853</v>
      </c>
      <c r="M17" s="20"/>
      <c r="N17" s="24">
        <v>2138573</v>
      </c>
      <c r="O17" s="24"/>
      <c r="P17" s="24">
        <v>627957</v>
      </c>
      <c r="Q17" s="20"/>
      <c r="R17" s="24">
        <v>627957</v>
      </c>
      <c r="S17" s="24"/>
      <c r="T17" s="20"/>
      <c r="U17" s="24"/>
      <c r="V17" s="24"/>
      <c r="W17" s="24">
        <v>2766530</v>
      </c>
      <c r="X17" s="20">
        <v>19857753</v>
      </c>
      <c r="Y17" s="24">
        <v>-17091223</v>
      </c>
      <c r="Z17" s="25">
        <v>-86.068262607556861</v>
      </c>
      <c r="AA17" s="26">
        <v>26477000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97367586</v>
      </c>
      <c r="D25" s="29">
        <f t="shared" ref="D25:Y25" si="1">SUM(D15:D24)</f>
        <v>0</v>
      </c>
      <c r="E25" s="35">
        <f t="shared" si="1"/>
        <v>31477000</v>
      </c>
      <c r="F25" s="36">
        <f t="shared" si="1"/>
        <v>26477000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1607720</v>
      </c>
      <c r="L25" s="36">
        <f t="shared" si="1"/>
        <v>530853</v>
      </c>
      <c r="M25" s="36">
        <f t="shared" si="1"/>
        <v>0</v>
      </c>
      <c r="N25" s="36">
        <f t="shared" si="1"/>
        <v>2138573</v>
      </c>
      <c r="O25" s="36">
        <f t="shared" si="1"/>
        <v>0</v>
      </c>
      <c r="P25" s="36">
        <f t="shared" si="1"/>
        <v>627957</v>
      </c>
      <c r="Q25" s="36">
        <f t="shared" si="1"/>
        <v>0</v>
      </c>
      <c r="R25" s="36">
        <f t="shared" si="1"/>
        <v>627957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2766530</v>
      </c>
      <c r="X25" s="36">
        <f t="shared" si="1"/>
        <v>19857753</v>
      </c>
      <c r="Y25" s="36">
        <f t="shared" si="1"/>
        <v>-17091223</v>
      </c>
      <c r="Z25" s="37">
        <f>+IF(X25&lt;&gt;0,+(Y25/X25)*100,0)</f>
        <v>-86.068262607556861</v>
      </c>
      <c r="AA25" s="38">
        <f>SUM(AA15:AA24)</f>
        <v>26477000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96695375</v>
      </c>
      <c r="D26" s="29">
        <f>+D13+D25</f>
        <v>0</v>
      </c>
      <c r="E26" s="30">
        <f t="shared" si="2"/>
        <v>40402516</v>
      </c>
      <c r="F26" s="31">
        <f t="shared" si="2"/>
        <v>24520719</v>
      </c>
      <c r="G26" s="31">
        <f t="shared" si="2"/>
        <v>-5802</v>
      </c>
      <c r="H26" s="31">
        <f t="shared" si="2"/>
        <v>0</v>
      </c>
      <c r="I26" s="31">
        <f t="shared" si="2"/>
        <v>916982</v>
      </c>
      <c r="J26" s="31">
        <f t="shared" si="2"/>
        <v>911180</v>
      </c>
      <c r="K26" s="31">
        <f t="shared" si="2"/>
        <v>2412647</v>
      </c>
      <c r="L26" s="31">
        <f t="shared" si="2"/>
        <v>1288154</v>
      </c>
      <c r="M26" s="31">
        <f t="shared" si="2"/>
        <v>821550</v>
      </c>
      <c r="N26" s="31">
        <f t="shared" si="2"/>
        <v>4522351</v>
      </c>
      <c r="O26" s="31">
        <f t="shared" si="2"/>
        <v>809903</v>
      </c>
      <c r="P26" s="31">
        <f t="shared" si="2"/>
        <v>1409781</v>
      </c>
      <c r="Q26" s="31">
        <f t="shared" si="2"/>
        <v>855651</v>
      </c>
      <c r="R26" s="31">
        <f t="shared" si="2"/>
        <v>3075335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8508866</v>
      </c>
      <c r="X26" s="31">
        <f t="shared" si="2"/>
        <v>18390555</v>
      </c>
      <c r="Y26" s="31">
        <f t="shared" si="2"/>
        <v>-9881689</v>
      </c>
      <c r="Z26" s="32">
        <f>+IF(X26&lt;&gt;0,+(Y26/X26)*100,0)</f>
        <v>-53.732413187095219</v>
      </c>
      <c r="AA26" s="33">
        <f>+AA13+AA25</f>
        <v>24520719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11721550</v>
      </c>
      <c r="F32" s="20">
        <v>6123654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4592736</v>
      </c>
      <c r="Y32" s="20">
        <v>-4592736</v>
      </c>
      <c r="Z32" s="21">
        <v>-100</v>
      </c>
      <c r="AA32" s="22">
        <v>6123654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11721550</v>
      </c>
      <c r="F37" s="31">
        <f t="shared" si="3"/>
        <v>6123654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4592736</v>
      </c>
      <c r="Y37" s="31">
        <f t="shared" si="3"/>
        <v>-4592736</v>
      </c>
      <c r="Z37" s="32">
        <f>+IF(X37&lt;&gt;0,+(Y37/X37)*100,0)</f>
        <v>-100</v>
      </c>
      <c r="AA37" s="33">
        <f>SUM(AA29:AA36)</f>
        <v>6123654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11721550</v>
      </c>
      <c r="F44" s="31">
        <f t="shared" si="5"/>
        <v>6123654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4592736</v>
      </c>
      <c r="Y44" s="31">
        <f t="shared" si="5"/>
        <v>-4592736</v>
      </c>
      <c r="Z44" s="32">
        <f>+IF(X44&lt;&gt;0,+(Y44/X44)*100,0)</f>
        <v>-100</v>
      </c>
      <c r="AA44" s="33">
        <f>+AA37+AA43</f>
        <v>6123654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71117490</v>
      </c>
      <c r="D45" s="42">
        <f t="shared" si="6"/>
        <v>0</v>
      </c>
      <c r="E45" s="43">
        <f t="shared" si="6"/>
        <v>28680966</v>
      </c>
      <c r="F45" s="44">
        <f t="shared" si="6"/>
        <v>18397065</v>
      </c>
      <c r="G45" s="44">
        <f t="shared" si="6"/>
        <v>-5802</v>
      </c>
      <c r="H45" s="44">
        <f t="shared" si="6"/>
        <v>0</v>
      </c>
      <c r="I45" s="44">
        <f t="shared" si="6"/>
        <v>916982</v>
      </c>
      <c r="J45" s="44">
        <f t="shared" si="6"/>
        <v>911180</v>
      </c>
      <c r="K45" s="44">
        <f t="shared" si="6"/>
        <v>2412647</v>
      </c>
      <c r="L45" s="44">
        <f t="shared" si="6"/>
        <v>1288154</v>
      </c>
      <c r="M45" s="44">
        <f t="shared" si="6"/>
        <v>821550</v>
      </c>
      <c r="N45" s="44">
        <f t="shared" si="6"/>
        <v>4522351</v>
      </c>
      <c r="O45" s="44">
        <f t="shared" si="6"/>
        <v>809903</v>
      </c>
      <c r="P45" s="44">
        <f t="shared" si="6"/>
        <v>1409781</v>
      </c>
      <c r="Q45" s="44">
        <f t="shared" si="6"/>
        <v>855651</v>
      </c>
      <c r="R45" s="44">
        <f t="shared" si="6"/>
        <v>3075335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8508866</v>
      </c>
      <c r="X45" s="44">
        <f t="shared" si="6"/>
        <v>13797819</v>
      </c>
      <c r="Y45" s="44">
        <f t="shared" si="6"/>
        <v>-5288953</v>
      </c>
      <c r="Z45" s="45">
        <f>+IF(X45&lt;&gt;0,+(Y45/X45)*100,0)</f>
        <v>-38.331804468517817</v>
      </c>
      <c r="AA45" s="46">
        <f>+AA26-AA44</f>
        <v>18397065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6493207</v>
      </c>
      <c r="F47" s="20">
        <v>5240000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3930003</v>
      </c>
      <c r="Y47" s="20">
        <v>-3930003</v>
      </c>
      <c r="Z47" s="47">
        <v>-100</v>
      </c>
      <c r="AA47" s="22">
        <v>5240000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6493207</v>
      </c>
      <c r="F50" s="52">
        <f t="shared" si="7"/>
        <v>5240000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3930003</v>
      </c>
      <c r="Y50" s="52">
        <f t="shared" si="7"/>
        <v>-3930003</v>
      </c>
      <c r="Z50" s="53">
        <f>+IF(X50&lt;&gt;0,+(Y50/X50)*100,0)</f>
        <v>-100</v>
      </c>
      <c r="AA50" s="54">
        <f>SUM(AA47:AA49)</f>
        <v>5240000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25633000</v>
      </c>
      <c r="F6" s="20">
        <v>25633000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19224751</v>
      </c>
      <c r="Y6" s="20">
        <v>-19224751</v>
      </c>
      <c r="Z6" s="21">
        <v>-100</v>
      </c>
      <c r="AA6" s="22">
        <v>25633000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35160000</v>
      </c>
      <c r="F10" s="20">
        <v>35160001</v>
      </c>
      <c r="G10" s="20"/>
      <c r="H10" s="20"/>
      <c r="I10" s="20"/>
      <c r="J10" s="20"/>
      <c r="K10" s="20">
        <v>-2615720</v>
      </c>
      <c r="L10" s="20"/>
      <c r="M10" s="20"/>
      <c r="N10" s="20">
        <v>-2615720</v>
      </c>
      <c r="O10" s="20"/>
      <c r="P10" s="20"/>
      <c r="Q10" s="20"/>
      <c r="R10" s="20"/>
      <c r="S10" s="20"/>
      <c r="T10" s="20"/>
      <c r="U10" s="20"/>
      <c r="V10" s="20"/>
      <c r="W10" s="20">
        <v>-2615720</v>
      </c>
      <c r="X10" s="20">
        <v>26369999</v>
      </c>
      <c r="Y10" s="20">
        <v>-28985719</v>
      </c>
      <c r="Z10" s="21">
        <v>-109.91930261354959</v>
      </c>
      <c r="AA10" s="22">
        <v>35160001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60793000</v>
      </c>
      <c r="F13" s="31">
        <f t="shared" si="0"/>
        <v>60793001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-2615720</v>
      </c>
      <c r="L13" s="31">
        <f t="shared" si="0"/>
        <v>0</v>
      </c>
      <c r="M13" s="31">
        <f t="shared" si="0"/>
        <v>0</v>
      </c>
      <c r="N13" s="31">
        <f t="shared" si="0"/>
        <v>-2615720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-2615720</v>
      </c>
      <c r="X13" s="31">
        <f t="shared" si="0"/>
        <v>45594750</v>
      </c>
      <c r="Y13" s="31">
        <f t="shared" si="0"/>
        <v>-48210470</v>
      </c>
      <c r="Z13" s="32">
        <f>+IF(X13&lt;&gt;0,+(Y13/X13)*100,0)</f>
        <v>-105.73688856721444</v>
      </c>
      <c r="AA13" s="33">
        <f>SUM(AA6:AA12)</f>
        <v>60793001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7820000</v>
      </c>
      <c r="F17" s="20">
        <v>7820000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5865002</v>
      </c>
      <c r="Y17" s="24">
        <v>-5865002</v>
      </c>
      <c r="Z17" s="25">
        <v>-100</v>
      </c>
      <c r="AA17" s="26">
        <v>7820000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7820000</v>
      </c>
      <c r="F25" s="36">
        <f t="shared" si="1"/>
        <v>7820000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5865002</v>
      </c>
      <c r="Y25" s="36">
        <f t="shared" si="1"/>
        <v>-5865002</v>
      </c>
      <c r="Z25" s="37">
        <f>+IF(X25&lt;&gt;0,+(Y25/X25)*100,0)</f>
        <v>-100</v>
      </c>
      <c r="AA25" s="38">
        <f>SUM(AA15:AA24)</f>
        <v>7820000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68613000</v>
      </c>
      <c r="F26" s="31">
        <f t="shared" si="2"/>
        <v>68613001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-2615720</v>
      </c>
      <c r="L26" s="31">
        <f t="shared" si="2"/>
        <v>0</v>
      </c>
      <c r="M26" s="31">
        <f t="shared" si="2"/>
        <v>0</v>
      </c>
      <c r="N26" s="31">
        <f t="shared" si="2"/>
        <v>-2615720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-2615720</v>
      </c>
      <c r="X26" s="31">
        <f t="shared" si="2"/>
        <v>51459752</v>
      </c>
      <c r="Y26" s="31">
        <f t="shared" si="2"/>
        <v>-54075472</v>
      </c>
      <c r="Z26" s="32">
        <f>+IF(X26&lt;&gt;0,+(Y26/X26)*100,0)</f>
        <v>-105.08304043128696</v>
      </c>
      <c r="AA26" s="33">
        <f>+AA13+AA25</f>
        <v>68613001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-24150000</v>
      </c>
      <c r="F32" s="20">
        <v>-24150000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-18112500</v>
      </c>
      <c r="Y32" s="20">
        <v>18112500</v>
      </c>
      <c r="Z32" s="21">
        <v>-100</v>
      </c>
      <c r="AA32" s="22">
        <v>-24150000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-24150000</v>
      </c>
      <c r="F37" s="31">
        <f t="shared" si="3"/>
        <v>-24150000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-18112500</v>
      </c>
      <c r="Y37" s="31">
        <f t="shared" si="3"/>
        <v>18112500</v>
      </c>
      <c r="Z37" s="32">
        <f>+IF(X37&lt;&gt;0,+(Y37/X37)*100,0)</f>
        <v>-100</v>
      </c>
      <c r="AA37" s="33">
        <f>SUM(AA29:AA36)</f>
        <v>-24150000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-24150000</v>
      </c>
      <c r="F44" s="31">
        <f t="shared" si="5"/>
        <v>-24150000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-18112500</v>
      </c>
      <c r="Y44" s="31">
        <f t="shared" si="5"/>
        <v>18112500</v>
      </c>
      <c r="Z44" s="32">
        <f>+IF(X44&lt;&gt;0,+(Y44/X44)*100,0)</f>
        <v>-100</v>
      </c>
      <c r="AA44" s="33">
        <f>+AA37+AA43</f>
        <v>-24150000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92763000</v>
      </c>
      <c r="F45" s="44">
        <f t="shared" si="6"/>
        <v>92763001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-2615720</v>
      </c>
      <c r="L45" s="44">
        <f t="shared" si="6"/>
        <v>0</v>
      </c>
      <c r="M45" s="44">
        <f t="shared" si="6"/>
        <v>0</v>
      </c>
      <c r="N45" s="44">
        <f t="shared" si="6"/>
        <v>-2615720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-2615720</v>
      </c>
      <c r="X45" s="44">
        <f t="shared" si="6"/>
        <v>69572252</v>
      </c>
      <c r="Y45" s="44">
        <f t="shared" si="6"/>
        <v>-72187972</v>
      </c>
      <c r="Z45" s="45">
        <f>+IF(X45&lt;&gt;0,+(Y45/X45)*100,0)</f>
        <v>-103.75971730798652</v>
      </c>
      <c r="AA45" s="46">
        <f>+AA26-AA44</f>
        <v>92763001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-153391542</v>
      </c>
      <c r="D6" s="18"/>
      <c r="E6" s="19">
        <v>-2020379</v>
      </c>
      <c r="F6" s="20">
        <v>-28277318</v>
      </c>
      <c r="G6" s="20"/>
      <c r="H6" s="20">
        <v>2652353</v>
      </c>
      <c r="I6" s="20"/>
      <c r="J6" s="20">
        <v>2652353</v>
      </c>
      <c r="K6" s="20">
        <v>-152427921</v>
      </c>
      <c r="L6" s="20">
        <v>-994870</v>
      </c>
      <c r="M6" s="20">
        <v>-1057736</v>
      </c>
      <c r="N6" s="20">
        <v>-154480527</v>
      </c>
      <c r="O6" s="20">
        <v>97206</v>
      </c>
      <c r="P6" s="20">
        <v>144235</v>
      </c>
      <c r="Q6" s="20">
        <v>-522465</v>
      </c>
      <c r="R6" s="20">
        <v>-281024</v>
      </c>
      <c r="S6" s="20"/>
      <c r="T6" s="20"/>
      <c r="U6" s="20"/>
      <c r="V6" s="20"/>
      <c r="W6" s="20">
        <v>-152109198</v>
      </c>
      <c r="X6" s="20">
        <v>-12018034</v>
      </c>
      <c r="Y6" s="20">
        <v>-140091164</v>
      </c>
      <c r="Z6" s="21">
        <v>1165.6745520939614</v>
      </c>
      <c r="AA6" s="22">
        <v>-28277318</v>
      </c>
    </row>
    <row r="7" spans="1:27" x14ac:dyDescent="0.25">
      <c r="A7" s="23" t="s">
        <v>35</v>
      </c>
      <c r="B7" s="17" t="s">
        <v>32</v>
      </c>
      <c r="C7" s="18">
        <v>290017379</v>
      </c>
      <c r="D7" s="18"/>
      <c r="E7" s="19">
        <v>39202012</v>
      </c>
      <c r="F7" s="20">
        <v>2664452</v>
      </c>
      <c r="G7" s="20"/>
      <c r="H7" s="20">
        <v>2989215</v>
      </c>
      <c r="I7" s="20"/>
      <c r="J7" s="20">
        <v>2989215</v>
      </c>
      <c r="K7" s="20">
        <v>68314847</v>
      </c>
      <c r="L7" s="20">
        <v>2743179</v>
      </c>
      <c r="M7" s="20">
        <v>2974686</v>
      </c>
      <c r="N7" s="20">
        <v>74032712</v>
      </c>
      <c r="O7" s="20">
        <v>-417379</v>
      </c>
      <c r="P7" s="20">
        <v>-155590</v>
      </c>
      <c r="Q7" s="20">
        <v>1743752</v>
      </c>
      <c r="R7" s="20">
        <v>1170783</v>
      </c>
      <c r="S7" s="20"/>
      <c r="T7" s="20"/>
      <c r="U7" s="20"/>
      <c r="V7" s="20"/>
      <c r="W7" s="20">
        <v>78192710</v>
      </c>
      <c r="X7" s="20">
        <v>14786482</v>
      </c>
      <c r="Y7" s="20">
        <v>63406228</v>
      </c>
      <c r="Z7" s="21">
        <v>428.81212718481646</v>
      </c>
      <c r="AA7" s="22">
        <v>2664452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24941</v>
      </c>
      <c r="D10" s="18"/>
      <c r="E10" s="19">
        <v>-7300000</v>
      </c>
      <c r="F10" s="20">
        <v>-8180000</v>
      </c>
      <c r="G10" s="20"/>
      <c r="H10" s="20"/>
      <c r="I10" s="20"/>
      <c r="J10" s="20"/>
      <c r="K10" s="20">
        <v>24941</v>
      </c>
      <c r="L10" s="20"/>
      <c r="M10" s="20"/>
      <c r="N10" s="20">
        <v>24941</v>
      </c>
      <c r="O10" s="20"/>
      <c r="P10" s="20"/>
      <c r="Q10" s="20"/>
      <c r="R10" s="20"/>
      <c r="S10" s="20"/>
      <c r="T10" s="20"/>
      <c r="U10" s="20"/>
      <c r="V10" s="20"/>
      <c r="W10" s="20">
        <v>24941</v>
      </c>
      <c r="X10" s="20">
        <v>-5826997</v>
      </c>
      <c r="Y10" s="20">
        <v>5851938</v>
      </c>
      <c r="Z10" s="21">
        <v>-100.42802493291141</v>
      </c>
      <c r="AA10" s="22">
        <v>-8180000</v>
      </c>
    </row>
    <row r="11" spans="1:27" x14ac:dyDescent="0.25">
      <c r="A11" s="23" t="s">
        <v>39</v>
      </c>
      <c r="B11" s="17" t="s">
        <v>32</v>
      </c>
      <c r="C11" s="18">
        <v>28760831</v>
      </c>
      <c r="D11" s="18"/>
      <c r="E11" s="19"/>
      <c r="F11" s="20"/>
      <c r="G11" s="24"/>
      <c r="H11" s="24">
        <v>49561</v>
      </c>
      <c r="I11" s="24"/>
      <c r="J11" s="20">
        <v>49561</v>
      </c>
      <c r="K11" s="24">
        <v>29267875</v>
      </c>
      <c r="L11" s="24">
        <v>1083</v>
      </c>
      <c r="M11" s="20">
        <v>156324</v>
      </c>
      <c r="N11" s="24">
        <v>29425282</v>
      </c>
      <c r="O11" s="24">
        <v>63568</v>
      </c>
      <c r="P11" s="24"/>
      <c r="Q11" s="20">
        <v>93333</v>
      </c>
      <c r="R11" s="24">
        <v>156901</v>
      </c>
      <c r="S11" s="24"/>
      <c r="T11" s="20"/>
      <c r="U11" s="24"/>
      <c r="V11" s="24"/>
      <c r="W11" s="24">
        <v>29631744</v>
      </c>
      <c r="X11" s="20"/>
      <c r="Y11" s="24">
        <v>29631744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-14048954</v>
      </c>
      <c r="D12" s="18"/>
      <c r="E12" s="19"/>
      <c r="F12" s="20"/>
      <c r="G12" s="20"/>
      <c r="H12" s="20"/>
      <c r="I12" s="20"/>
      <c r="J12" s="20"/>
      <c r="K12" s="20">
        <v>-14048955</v>
      </c>
      <c r="L12" s="20"/>
      <c r="M12" s="20"/>
      <c r="N12" s="20">
        <v>-14048955</v>
      </c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151362655</v>
      </c>
      <c r="D13" s="29">
        <f>SUM(D6:D12)</f>
        <v>0</v>
      </c>
      <c r="E13" s="30">
        <f t="shared" si="0"/>
        <v>29881633</v>
      </c>
      <c r="F13" s="31">
        <f t="shared" si="0"/>
        <v>-33792866</v>
      </c>
      <c r="G13" s="31">
        <f t="shared" si="0"/>
        <v>0</v>
      </c>
      <c r="H13" s="31">
        <f t="shared" si="0"/>
        <v>5691129</v>
      </c>
      <c r="I13" s="31">
        <f t="shared" si="0"/>
        <v>0</v>
      </c>
      <c r="J13" s="31">
        <f t="shared" si="0"/>
        <v>5691129</v>
      </c>
      <c r="K13" s="31">
        <f t="shared" si="0"/>
        <v>-68869213</v>
      </c>
      <c r="L13" s="31">
        <f t="shared" si="0"/>
        <v>1749392</v>
      </c>
      <c r="M13" s="31">
        <f t="shared" si="0"/>
        <v>2073274</v>
      </c>
      <c r="N13" s="31">
        <f t="shared" si="0"/>
        <v>-65046547</v>
      </c>
      <c r="O13" s="31">
        <f t="shared" si="0"/>
        <v>-256605</v>
      </c>
      <c r="P13" s="31">
        <f t="shared" si="0"/>
        <v>-11355</v>
      </c>
      <c r="Q13" s="31">
        <f t="shared" si="0"/>
        <v>1314620</v>
      </c>
      <c r="R13" s="31">
        <f t="shared" si="0"/>
        <v>1046660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-58308758</v>
      </c>
      <c r="X13" s="31">
        <f t="shared" si="0"/>
        <v>-3058549</v>
      </c>
      <c r="Y13" s="31">
        <f t="shared" si="0"/>
        <v>-55250209</v>
      </c>
      <c r="Z13" s="32">
        <f>+IF(X13&lt;&gt;0,+(Y13/X13)*100,0)</f>
        <v>1806.4189587938592</v>
      </c>
      <c r="AA13" s="33">
        <f>SUM(AA6:AA12)</f>
        <v>-33792866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249532717</v>
      </c>
      <c r="D17" s="18"/>
      <c r="E17" s="19">
        <v>19766976</v>
      </c>
      <c r="F17" s="20">
        <v>19516976</v>
      </c>
      <c r="G17" s="24"/>
      <c r="H17" s="24">
        <v>-6074553</v>
      </c>
      <c r="I17" s="24"/>
      <c r="J17" s="20">
        <v>-6074553</v>
      </c>
      <c r="K17" s="24">
        <v>256914839</v>
      </c>
      <c r="L17" s="24">
        <v>7217</v>
      </c>
      <c r="M17" s="20"/>
      <c r="N17" s="24">
        <v>256922056</v>
      </c>
      <c r="O17" s="24">
        <v>148764</v>
      </c>
      <c r="P17" s="24"/>
      <c r="Q17" s="20">
        <v>617602</v>
      </c>
      <c r="R17" s="24">
        <v>766366</v>
      </c>
      <c r="S17" s="24"/>
      <c r="T17" s="20"/>
      <c r="U17" s="24"/>
      <c r="V17" s="24"/>
      <c r="W17" s="24">
        <v>251613869</v>
      </c>
      <c r="X17" s="20">
        <v>14725223</v>
      </c>
      <c r="Y17" s="24">
        <v>236888646</v>
      </c>
      <c r="Z17" s="25">
        <v>1608.7270528942074</v>
      </c>
      <c r="AA17" s="26">
        <v>19516976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249532717</v>
      </c>
      <c r="D25" s="29">
        <f t="shared" ref="D25:Y25" si="1">SUM(D15:D24)</f>
        <v>0</v>
      </c>
      <c r="E25" s="35">
        <f t="shared" si="1"/>
        <v>19766976</v>
      </c>
      <c r="F25" s="36">
        <f t="shared" si="1"/>
        <v>19516976</v>
      </c>
      <c r="G25" s="36">
        <f t="shared" si="1"/>
        <v>0</v>
      </c>
      <c r="H25" s="36">
        <f t="shared" si="1"/>
        <v>-6074553</v>
      </c>
      <c r="I25" s="36">
        <f t="shared" si="1"/>
        <v>0</v>
      </c>
      <c r="J25" s="36">
        <f t="shared" si="1"/>
        <v>-6074553</v>
      </c>
      <c r="K25" s="36">
        <f t="shared" si="1"/>
        <v>256914839</v>
      </c>
      <c r="L25" s="36">
        <f t="shared" si="1"/>
        <v>7217</v>
      </c>
      <c r="M25" s="36">
        <f t="shared" si="1"/>
        <v>0</v>
      </c>
      <c r="N25" s="36">
        <f t="shared" si="1"/>
        <v>256922056</v>
      </c>
      <c r="O25" s="36">
        <f t="shared" si="1"/>
        <v>148764</v>
      </c>
      <c r="P25" s="36">
        <f t="shared" si="1"/>
        <v>0</v>
      </c>
      <c r="Q25" s="36">
        <f t="shared" si="1"/>
        <v>617602</v>
      </c>
      <c r="R25" s="36">
        <f t="shared" si="1"/>
        <v>766366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251613869</v>
      </c>
      <c r="X25" s="36">
        <f t="shared" si="1"/>
        <v>14725223</v>
      </c>
      <c r="Y25" s="36">
        <f t="shared" si="1"/>
        <v>236888646</v>
      </c>
      <c r="Z25" s="37">
        <f>+IF(X25&lt;&gt;0,+(Y25/X25)*100,0)</f>
        <v>1608.7270528942074</v>
      </c>
      <c r="AA25" s="38">
        <f>SUM(AA15:AA24)</f>
        <v>19516976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400895372</v>
      </c>
      <c r="D26" s="29">
        <f>+D13+D25</f>
        <v>0</v>
      </c>
      <c r="E26" s="30">
        <f t="shared" si="2"/>
        <v>49648609</v>
      </c>
      <c r="F26" s="31">
        <f t="shared" si="2"/>
        <v>-14275890</v>
      </c>
      <c r="G26" s="31">
        <f t="shared" si="2"/>
        <v>0</v>
      </c>
      <c r="H26" s="31">
        <f t="shared" si="2"/>
        <v>-383424</v>
      </c>
      <c r="I26" s="31">
        <f t="shared" si="2"/>
        <v>0</v>
      </c>
      <c r="J26" s="31">
        <f t="shared" si="2"/>
        <v>-383424</v>
      </c>
      <c r="K26" s="31">
        <f t="shared" si="2"/>
        <v>188045626</v>
      </c>
      <c r="L26" s="31">
        <f t="shared" si="2"/>
        <v>1756609</v>
      </c>
      <c r="M26" s="31">
        <f t="shared" si="2"/>
        <v>2073274</v>
      </c>
      <c r="N26" s="31">
        <f t="shared" si="2"/>
        <v>191875509</v>
      </c>
      <c r="O26" s="31">
        <f t="shared" si="2"/>
        <v>-107841</v>
      </c>
      <c r="P26" s="31">
        <f t="shared" si="2"/>
        <v>-11355</v>
      </c>
      <c r="Q26" s="31">
        <f t="shared" si="2"/>
        <v>1932222</v>
      </c>
      <c r="R26" s="31">
        <f t="shared" si="2"/>
        <v>1813026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193305111</v>
      </c>
      <c r="X26" s="31">
        <f t="shared" si="2"/>
        <v>11666674</v>
      </c>
      <c r="Y26" s="31">
        <f t="shared" si="2"/>
        <v>181638437</v>
      </c>
      <c r="Z26" s="32">
        <f>+IF(X26&lt;&gt;0,+(Y26/X26)*100,0)</f>
        <v>1556.899909948628</v>
      </c>
      <c r="AA26" s="33">
        <f>+AA13+AA25</f>
        <v>-14275890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/>
      <c r="J31" s="20"/>
      <c r="K31" s="20">
        <v>-15</v>
      </c>
      <c r="L31" s="20"/>
      <c r="M31" s="20"/>
      <c r="N31" s="20">
        <v>-15</v>
      </c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62352841</v>
      </c>
      <c r="D32" s="18"/>
      <c r="E32" s="19">
        <v>-5351099</v>
      </c>
      <c r="F32" s="20">
        <v>-6331099</v>
      </c>
      <c r="G32" s="20"/>
      <c r="H32" s="20">
        <v>513902</v>
      </c>
      <c r="I32" s="20"/>
      <c r="J32" s="20">
        <v>513902</v>
      </c>
      <c r="K32" s="20">
        <v>64228149</v>
      </c>
      <c r="L32" s="20">
        <v>1325199</v>
      </c>
      <c r="M32" s="20">
        <v>-117096</v>
      </c>
      <c r="N32" s="20">
        <v>65436252</v>
      </c>
      <c r="O32" s="20">
        <v>497484</v>
      </c>
      <c r="P32" s="20">
        <v>3572</v>
      </c>
      <c r="Q32" s="20">
        <v>36431</v>
      </c>
      <c r="R32" s="20">
        <v>537487</v>
      </c>
      <c r="S32" s="20"/>
      <c r="T32" s="20"/>
      <c r="U32" s="20"/>
      <c r="V32" s="20"/>
      <c r="W32" s="20">
        <v>66487641</v>
      </c>
      <c r="X32" s="20">
        <v>-4435334</v>
      </c>
      <c r="Y32" s="20">
        <v>70922975</v>
      </c>
      <c r="Z32" s="21">
        <v>-1599.044739358975</v>
      </c>
      <c r="AA32" s="22">
        <v>-6331099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27727267</v>
      </c>
      <c r="D35" s="18"/>
      <c r="E35" s="19"/>
      <c r="F35" s="20"/>
      <c r="G35" s="20"/>
      <c r="H35" s="20">
        <v>353997</v>
      </c>
      <c r="I35" s="20"/>
      <c r="J35" s="20">
        <v>353997</v>
      </c>
      <c r="K35" s="20">
        <v>28193038</v>
      </c>
      <c r="L35" s="20">
        <v>311709</v>
      </c>
      <c r="M35" s="20">
        <v>427533</v>
      </c>
      <c r="N35" s="20">
        <v>28932280</v>
      </c>
      <c r="O35" s="20">
        <v>-21588</v>
      </c>
      <c r="P35" s="20">
        <v>-1947</v>
      </c>
      <c r="Q35" s="20">
        <v>247712</v>
      </c>
      <c r="R35" s="20">
        <v>224177</v>
      </c>
      <c r="S35" s="20"/>
      <c r="T35" s="20"/>
      <c r="U35" s="20"/>
      <c r="V35" s="20"/>
      <c r="W35" s="20">
        <v>29510454</v>
      </c>
      <c r="X35" s="20"/>
      <c r="Y35" s="20">
        <v>29510454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90080093</v>
      </c>
      <c r="D37" s="29">
        <f t="shared" ref="D37:Y37" si="3">SUM(D29:D36)</f>
        <v>0</v>
      </c>
      <c r="E37" s="30">
        <f t="shared" si="3"/>
        <v>-5351099</v>
      </c>
      <c r="F37" s="31">
        <f t="shared" si="3"/>
        <v>-6331099</v>
      </c>
      <c r="G37" s="31">
        <f t="shared" si="3"/>
        <v>0</v>
      </c>
      <c r="H37" s="31">
        <f t="shared" si="3"/>
        <v>867899</v>
      </c>
      <c r="I37" s="31">
        <f t="shared" si="3"/>
        <v>0</v>
      </c>
      <c r="J37" s="31">
        <f t="shared" si="3"/>
        <v>867899</v>
      </c>
      <c r="K37" s="31">
        <f t="shared" si="3"/>
        <v>92421172</v>
      </c>
      <c r="L37" s="31">
        <f t="shared" si="3"/>
        <v>1636908</v>
      </c>
      <c r="M37" s="31">
        <f t="shared" si="3"/>
        <v>310437</v>
      </c>
      <c r="N37" s="31">
        <f t="shared" si="3"/>
        <v>94368517</v>
      </c>
      <c r="O37" s="31">
        <f t="shared" si="3"/>
        <v>475896</v>
      </c>
      <c r="P37" s="31">
        <f t="shared" si="3"/>
        <v>1625</v>
      </c>
      <c r="Q37" s="31">
        <f t="shared" si="3"/>
        <v>284143</v>
      </c>
      <c r="R37" s="31">
        <f t="shared" si="3"/>
        <v>761664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95998080</v>
      </c>
      <c r="X37" s="31">
        <f t="shared" si="3"/>
        <v>-4435334</v>
      </c>
      <c r="Y37" s="31">
        <f t="shared" si="3"/>
        <v>100433414</v>
      </c>
      <c r="Z37" s="32">
        <f>+IF(X37&lt;&gt;0,+(Y37/X37)*100,0)</f>
        <v>-2264.3934819790347</v>
      </c>
      <c r="AA37" s="33">
        <f>SUM(AA29:AA36)</f>
        <v>-6331099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90080093</v>
      </c>
      <c r="D44" s="29">
        <f>+D37+D43</f>
        <v>0</v>
      </c>
      <c r="E44" s="30">
        <f t="shared" si="5"/>
        <v>-5351099</v>
      </c>
      <c r="F44" s="31">
        <f t="shared" si="5"/>
        <v>-6331099</v>
      </c>
      <c r="G44" s="31">
        <f t="shared" si="5"/>
        <v>0</v>
      </c>
      <c r="H44" s="31">
        <f t="shared" si="5"/>
        <v>867899</v>
      </c>
      <c r="I44" s="31">
        <f t="shared" si="5"/>
        <v>0</v>
      </c>
      <c r="J44" s="31">
        <f t="shared" si="5"/>
        <v>867899</v>
      </c>
      <c r="K44" s="31">
        <f t="shared" si="5"/>
        <v>92421172</v>
      </c>
      <c r="L44" s="31">
        <f t="shared" si="5"/>
        <v>1636908</v>
      </c>
      <c r="M44" s="31">
        <f t="shared" si="5"/>
        <v>310437</v>
      </c>
      <c r="N44" s="31">
        <f t="shared" si="5"/>
        <v>94368517</v>
      </c>
      <c r="O44" s="31">
        <f t="shared" si="5"/>
        <v>475896</v>
      </c>
      <c r="P44" s="31">
        <f t="shared" si="5"/>
        <v>1625</v>
      </c>
      <c r="Q44" s="31">
        <f t="shared" si="5"/>
        <v>284143</v>
      </c>
      <c r="R44" s="31">
        <f t="shared" si="5"/>
        <v>761664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95998080</v>
      </c>
      <c r="X44" s="31">
        <f t="shared" si="5"/>
        <v>-4435334</v>
      </c>
      <c r="Y44" s="31">
        <f t="shared" si="5"/>
        <v>100433414</v>
      </c>
      <c r="Z44" s="32">
        <f>+IF(X44&lt;&gt;0,+(Y44/X44)*100,0)</f>
        <v>-2264.3934819790347</v>
      </c>
      <c r="AA44" s="33">
        <f>+AA37+AA43</f>
        <v>-6331099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310815279</v>
      </c>
      <c r="D45" s="42">
        <f t="shared" si="6"/>
        <v>0</v>
      </c>
      <c r="E45" s="43">
        <f t="shared" si="6"/>
        <v>54999708</v>
      </c>
      <c r="F45" s="44">
        <f t="shared" si="6"/>
        <v>-7944791</v>
      </c>
      <c r="G45" s="44">
        <f t="shared" si="6"/>
        <v>0</v>
      </c>
      <c r="H45" s="44">
        <f t="shared" si="6"/>
        <v>-1251323</v>
      </c>
      <c r="I45" s="44">
        <f t="shared" si="6"/>
        <v>0</v>
      </c>
      <c r="J45" s="44">
        <f t="shared" si="6"/>
        <v>-1251323</v>
      </c>
      <c r="K45" s="44">
        <f t="shared" si="6"/>
        <v>95624454</v>
      </c>
      <c r="L45" s="44">
        <f t="shared" si="6"/>
        <v>119701</v>
      </c>
      <c r="M45" s="44">
        <f t="shared" si="6"/>
        <v>1762837</v>
      </c>
      <c r="N45" s="44">
        <f t="shared" si="6"/>
        <v>97506992</v>
      </c>
      <c r="O45" s="44">
        <f t="shared" si="6"/>
        <v>-583737</v>
      </c>
      <c r="P45" s="44">
        <f t="shared" si="6"/>
        <v>-12980</v>
      </c>
      <c r="Q45" s="44">
        <f t="shared" si="6"/>
        <v>1648079</v>
      </c>
      <c r="R45" s="44">
        <f t="shared" si="6"/>
        <v>1051362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97307031</v>
      </c>
      <c r="X45" s="44">
        <f t="shared" si="6"/>
        <v>16102008</v>
      </c>
      <c r="Y45" s="44">
        <f t="shared" si="6"/>
        <v>81205023</v>
      </c>
      <c r="Z45" s="45">
        <f>+IF(X45&lt;&gt;0,+(Y45/X45)*100,0)</f>
        <v>504.31612628685815</v>
      </c>
      <c r="AA45" s="46">
        <f>+AA26-AA44</f>
        <v>-7944791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54999708</v>
      </c>
      <c r="F47" s="20">
        <v>-7944791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16101999</v>
      </c>
      <c r="Y47" s="20">
        <v>-16101999</v>
      </c>
      <c r="Z47" s="47">
        <v>-100</v>
      </c>
      <c r="AA47" s="22">
        <v>-7944791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54999708</v>
      </c>
      <c r="F50" s="52">
        <f t="shared" si="7"/>
        <v>-7944791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16101999</v>
      </c>
      <c r="Y50" s="52">
        <f t="shared" si="7"/>
        <v>-16101999</v>
      </c>
      <c r="Z50" s="53">
        <f>+IF(X50&lt;&gt;0,+(Y50/X50)*100,0)</f>
        <v>-100</v>
      </c>
      <c r="AA50" s="54">
        <f>SUM(AA47:AA49)</f>
        <v>-7944791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-15811444</v>
      </c>
      <c r="F6" s="20">
        <v>-46833852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-35125407</v>
      </c>
      <c r="Y6" s="20">
        <v>35125407</v>
      </c>
      <c r="Z6" s="21">
        <v>-100</v>
      </c>
      <c r="AA6" s="22">
        <v>-46833852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27222280</v>
      </c>
      <c r="F7" s="20">
        <v>24340840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18255636</v>
      </c>
      <c r="Y7" s="20">
        <v>-18255636</v>
      </c>
      <c r="Z7" s="21">
        <v>-100</v>
      </c>
      <c r="AA7" s="22">
        <v>24340840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645362</v>
      </c>
      <c r="F8" s="20">
        <v>903507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677628</v>
      </c>
      <c r="Y8" s="20">
        <v>-677628</v>
      </c>
      <c r="Z8" s="21">
        <v>-100</v>
      </c>
      <c r="AA8" s="22">
        <v>903507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-14054750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-10541061</v>
      </c>
      <c r="Y10" s="20">
        <v>10541061</v>
      </c>
      <c r="Z10" s="21">
        <v>-100</v>
      </c>
      <c r="AA10" s="22">
        <v>-14054750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5221311</v>
      </c>
      <c r="F11" s="20">
        <v>6001342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4501017</v>
      </c>
      <c r="Y11" s="24">
        <v>-4501017</v>
      </c>
      <c r="Z11" s="25">
        <v>-100</v>
      </c>
      <c r="AA11" s="26">
        <v>6001342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17277509</v>
      </c>
      <c r="F13" s="31">
        <f t="shared" si="0"/>
        <v>-29642913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-22232187</v>
      </c>
      <c r="Y13" s="31">
        <f t="shared" si="0"/>
        <v>22232187</v>
      </c>
      <c r="Z13" s="32">
        <f>+IF(X13&lt;&gt;0,+(Y13/X13)*100,0)</f>
        <v>-100</v>
      </c>
      <c r="AA13" s="33">
        <f>SUM(AA6:AA12)</f>
        <v>-29642913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34808741</v>
      </c>
      <c r="F17" s="20">
        <v>34808741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26106552</v>
      </c>
      <c r="Y17" s="24">
        <v>-26106552</v>
      </c>
      <c r="Z17" s="25">
        <v>-100</v>
      </c>
      <c r="AA17" s="26">
        <v>34808741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34808741</v>
      </c>
      <c r="F25" s="36">
        <f t="shared" si="1"/>
        <v>34808741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26106552</v>
      </c>
      <c r="Y25" s="36">
        <f t="shared" si="1"/>
        <v>-26106552</v>
      </c>
      <c r="Z25" s="37">
        <f>+IF(X25&lt;&gt;0,+(Y25/X25)*100,0)</f>
        <v>-100</v>
      </c>
      <c r="AA25" s="38">
        <f>SUM(AA15:AA24)</f>
        <v>34808741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52086250</v>
      </c>
      <c r="F26" s="31">
        <f t="shared" si="2"/>
        <v>5165828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3874365</v>
      </c>
      <c r="Y26" s="31">
        <f t="shared" si="2"/>
        <v>-3874365</v>
      </c>
      <c r="Z26" s="32">
        <f>+IF(X26&lt;&gt;0,+(Y26/X26)*100,0)</f>
        <v>-100</v>
      </c>
      <c r="AA26" s="33">
        <f>+AA13+AA25</f>
        <v>5165828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-11500000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-8624997</v>
      </c>
      <c r="Y32" s="20">
        <v>8624997</v>
      </c>
      <c r="Z32" s="21">
        <v>-100</v>
      </c>
      <c r="AA32" s="22">
        <v>-11500000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5300000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3974994</v>
      </c>
      <c r="Y33" s="20">
        <v>-3974994</v>
      </c>
      <c r="Z33" s="21">
        <v>-100</v>
      </c>
      <c r="AA33" s="22">
        <v>5300000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4545892</v>
      </c>
      <c r="F35" s="20">
        <v>4545892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3409425</v>
      </c>
      <c r="Y35" s="20">
        <v>-3409425</v>
      </c>
      <c r="Z35" s="21">
        <v>-100</v>
      </c>
      <c r="AA35" s="22">
        <v>4545892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4545892</v>
      </c>
      <c r="F37" s="31">
        <f t="shared" si="3"/>
        <v>-1654108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-1240578</v>
      </c>
      <c r="Y37" s="31">
        <f t="shared" si="3"/>
        <v>1240578</v>
      </c>
      <c r="Z37" s="32">
        <f>+IF(X37&lt;&gt;0,+(Y37/X37)*100,0)</f>
        <v>-100</v>
      </c>
      <c r="AA37" s="33">
        <f>SUM(AA29:AA36)</f>
        <v>-1654108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4545892</v>
      </c>
      <c r="F44" s="31">
        <f t="shared" si="5"/>
        <v>-1654108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-1240578</v>
      </c>
      <c r="Y44" s="31">
        <f t="shared" si="5"/>
        <v>1240578</v>
      </c>
      <c r="Z44" s="32">
        <f>+IF(X44&lt;&gt;0,+(Y44/X44)*100,0)</f>
        <v>-100</v>
      </c>
      <c r="AA44" s="33">
        <f>+AA37+AA43</f>
        <v>-1654108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47540358</v>
      </c>
      <c r="F45" s="44">
        <f t="shared" si="6"/>
        <v>6819936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5114943</v>
      </c>
      <c r="Y45" s="44">
        <f t="shared" si="6"/>
        <v>-5114943</v>
      </c>
      <c r="Z45" s="45">
        <f>+IF(X45&lt;&gt;0,+(Y45/X45)*100,0)</f>
        <v>-100</v>
      </c>
      <c r="AA45" s="46">
        <f>+AA26-AA44</f>
        <v>6819936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-90707550</v>
      </c>
      <c r="F6" s="20">
        <v>-90707550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-68030676</v>
      </c>
      <c r="Y6" s="20">
        <v>68030676</v>
      </c>
      <c r="Z6" s="21">
        <v>-100</v>
      </c>
      <c r="AA6" s="22">
        <v>-90707550</v>
      </c>
    </row>
    <row r="7" spans="1:27" x14ac:dyDescent="0.25">
      <c r="A7" s="23" t="s">
        <v>35</v>
      </c>
      <c r="B7" s="17" t="s">
        <v>32</v>
      </c>
      <c r="C7" s="18">
        <v>14246959</v>
      </c>
      <c r="D7" s="18"/>
      <c r="E7" s="19">
        <v>1979867</v>
      </c>
      <c r="F7" s="20">
        <v>-2455517</v>
      </c>
      <c r="G7" s="20">
        <v>-12269</v>
      </c>
      <c r="H7" s="20">
        <v>-8076</v>
      </c>
      <c r="I7" s="20">
        <v>-8772</v>
      </c>
      <c r="J7" s="20">
        <v>-29117</v>
      </c>
      <c r="K7" s="20">
        <v>-12560</v>
      </c>
      <c r="L7" s="20">
        <v>-8868</v>
      </c>
      <c r="M7" s="20">
        <v>-7679</v>
      </c>
      <c r="N7" s="20">
        <v>-29107</v>
      </c>
      <c r="O7" s="20">
        <v>-15054</v>
      </c>
      <c r="P7" s="20">
        <v>-5984</v>
      </c>
      <c r="Q7" s="20">
        <v>-11425</v>
      </c>
      <c r="R7" s="20">
        <v>-32463</v>
      </c>
      <c r="S7" s="20"/>
      <c r="T7" s="20"/>
      <c r="U7" s="20"/>
      <c r="V7" s="20"/>
      <c r="W7" s="20">
        <v>-90687</v>
      </c>
      <c r="X7" s="20">
        <v>-1841643</v>
      </c>
      <c r="Y7" s="20">
        <v>1750956</v>
      </c>
      <c r="Z7" s="21">
        <v>-95.075755724643713</v>
      </c>
      <c r="AA7" s="22">
        <v>-2455517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203113</v>
      </c>
      <c r="D10" s="18"/>
      <c r="E10" s="19">
        <v>310917</v>
      </c>
      <c r="F10" s="20">
        <v>310917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233190</v>
      </c>
      <c r="Y10" s="20">
        <v>-233190</v>
      </c>
      <c r="Z10" s="21">
        <v>-100</v>
      </c>
      <c r="AA10" s="22">
        <v>310917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14450072</v>
      </c>
      <c r="D13" s="29">
        <f>SUM(D6:D12)</f>
        <v>0</v>
      </c>
      <c r="E13" s="30">
        <f t="shared" si="0"/>
        <v>-88416766</v>
      </c>
      <c r="F13" s="31">
        <f t="shared" si="0"/>
        <v>-92852150</v>
      </c>
      <c r="G13" s="31">
        <f t="shared" si="0"/>
        <v>-12269</v>
      </c>
      <c r="H13" s="31">
        <f t="shared" si="0"/>
        <v>-8076</v>
      </c>
      <c r="I13" s="31">
        <f t="shared" si="0"/>
        <v>-8772</v>
      </c>
      <c r="J13" s="31">
        <f t="shared" si="0"/>
        <v>-29117</v>
      </c>
      <c r="K13" s="31">
        <f t="shared" si="0"/>
        <v>-12560</v>
      </c>
      <c r="L13" s="31">
        <f t="shared" si="0"/>
        <v>-8868</v>
      </c>
      <c r="M13" s="31">
        <f t="shared" si="0"/>
        <v>-7679</v>
      </c>
      <c r="N13" s="31">
        <f t="shared" si="0"/>
        <v>-29107</v>
      </c>
      <c r="O13" s="31">
        <f t="shared" si="0"/>
        <v>-15054</v>
      </c>
      <c r="P13" s="31">
        <f t="shared" si="0"/>
        <v>-5984</v>
      </c>
      <c r="Q13" s="31">
        <f t="shared" si="0"/>
        <v>-11425</v>
      </c>
      <c r="R13" s="31">
        <f t="shared" si="0"/>
        <v>-32463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-90687</v>
      </c>
      <c r="X13" s="31">
        <f t="shared" si="0"/>
        <v>-69639129</v>
      </c>
      <c r="Y13" s="31">
        <f t="shared" si="0"/>
        <v>69548442</v>
      </c>
      <c r="Z13" s="32">
        <f>+IF(X13&lt;&gt;0,+(Y13/X13)*100,0)</f>
        <v>-99.869775798028712</v>
      </c>
      <c r="AA13" s="33">
        <f>SUM(AA6:AA12)</f>
        <v>-92852150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77684613</v>
      </c>
      <c r="D17" s="18"/>
      <c r="E17" s="19">
        <v>54666346</v>
      </c>
      <c r="F17" s="20">
        <v>247947815</v>
      </c>
      <c r="G17" s="24">
        <v>10831721</v>
      </c>
      <c r="H17" s="24">
        <v>7809887</v>
      </c>
      <c r="I17" s="24">
        <v>34540596</v>
      </c>
      <c r="J17" s="20">
        <v>53182204</v>
      </c>
      <c r="K17" s="24">
        <v>12394449</v>
      </c>
      <c r="L17" s="24">
        <v>9184404</v>
      </c>
      <c r="M17" s="20">
        <v>33163364</v>
      </c>
      <c r="N17" s="24">
        <v>54742217</v>
      </c>
      <c r="O17" s="24">
        <v>-2542034</v>
      </c>
      <c r="P17" s="24">
        <v>12424722</v>
      </c>
      <c r="Q17" s="20">
        <v>26166471</v>
      </c>
      <c r="R17" s="24">
        <v>36049159</v>
      </c>
      <c r="S17" s="24"/>
      <c r="T17" s="20"/>
      <c r="U17" s="24"/>
      <c r="V17" s="24"/>
      <c r="W17" s="24">
        <v>143973580</v>
      </c>
      <c r="X17" s="20">
        <v>95565304</v>
      </c>
      <c r="Y17" s="24">
        <v>48408276</v>
      </c>
      <c r="Z17" s="25">
        <v>50.654656003605659</v>
      </c>
      <c r="AA17" s="26">
        <v>247947815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77684613</v>
      </c>
      <c r="D25" s="29">
        <f t="shared" ref="D25:Y25" si="1">SUM(D15:D24)</f>
        <v>0</v>
      </c>
      <c r="E25" s="35">
        <f t="shared" si="1"/>
        <v>54666346</v>
      </c>
      <c r="F25" s="36">
        <f t="shared" si="1"/>
        <v>247947815</v>
      </c>
      <c r="G25" s="36">
        <f t="shared" si="1"/>
        <v>10831721</v>
      </c>
      <c r="H25" s="36">
        <f t="shared" si="1"/>
        <v>7809887</v>
      </c>
      <c r="I25" s="36">
        <f t="shared" si="1"/>
        <v>34540596</v>
      </c>
      <c r="J25" s="36">
        <f t="shared" si="1"/>
        <v>53182204</v>
      </c>
      <c r="K25" s="36">
        <f t="shared" si="1"/>
        <v>12394449</v>
      </c>
      <c r="L25" s="36">
        <f t="shared" si="1"/>
        <v>9184404</v>
      </c>
      <c r="M25" s="36">
        <f t="shared" si="1"/>
        <v>33163364</v>
      </c>
      <c r="N25" s="36">
        <f t="shared" si="1"/>
        <v>54742217</v>
      </c>
      <c r="O25" s="36">
        <f t="shared" si="1"/>
        <v>-2542034</v>
      </c>
      <c r="P25" s="36">
        <f t="shared" si="1"/>
        <v>12424722</v>
      </c>
      <c r="Q25" s="36">
        <f t="shared" si="1"/>
        <v>26166471</v>
      </c>
      <c r="R25" s="36">
        <f t="shared" si="1"/>
        <v>36049159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143973580</v>
      </c>
      <c r="X25" s="36">
        <f t="shared" si="1"/>
        <v>95565304</v>
      </c>
      <c r="Y25" s="36">
        <f t="shared" si="1"/>
        <v>48408276</v>
      </c>
      <c r="Z25" s="37">
        <f>+IF(X25&lt;&gt;0,+(Y25/X25)*100,0)</f>
        <v>50.654656003605659</v>
      </c>
      <c r="AA25" s="38">
        <f>SUM(AA15:AA24)</f>
        <v>247947815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92134685</v>
      </c>
      <c r="D26" s="29">
        <f>+D13+D25</f>
        <v>0</v>
      </c>
      <c r="E26" s="30">
        <f t="shared" si="2"/>
        <v>-33750420</v>
      </c>
      <c r="F26" s="31">
        <f t="shared" si="2"/>
        <v>155095665</v>
      </c>
      <c r="G26" s="31">
        <f t="shared" si="2"/>
        <v>10819452</v>
      </c>
      <c r="H26" s="31">
        <f t="shared" si="2"/>
        <v>7801811</v>
      </c>
      <c r="I26" s="31">
        <f t="shared" si="2"/>
        <v>34531824</v>
      </c>
      <c r="J26" s="31">
        <f t="shared" si="2"/>
        <v>53153087</v>
      </c>
      <c r="K26" s="31">
        <f t="shared" si="2"/>
        <v>12381889</v>
      </c>
      <c r="L26" s="31">
        <f t="shared" si="2"/>
        <v>9175536</v>
      </c>
      <c r="M26" s="31">
        <f t="shared" si="2"/>
        <v>33155685</v>
      </c>
      <c r="N26" s="31">
        <f t="shared" si="2"/>
        <v>54713110</v>
      </c>
      <c r="O26" s="31">
        <f t="shared" si="2"/>
        <v>-2557088</v>
      </c>
      <c r="P26" s="31">
        <f t="shared" si="2"/>
        <v>12418738</v>
      </c>
      <c r="Q26" s="31">
        <f t="shared" si="2"/>
        <v>26155046</v>
      </c>
      <c r="R26" s="31">
        <f t="shared" si="2"/>
        <v>36016696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143882893</v>
      </c>
      <c r="X26" s="31">
        <f t="shared" si="2"/>
        <v>25926175</v>
      </c>
      <c r="Y26" s="31">
        <f t="shared" si="2"/>
        <v>117956718</v>
      </c>
      <c r="Z26" s="32">
        <f>+IF(X26&lt;&gt;0,+(Y26/X26)*100,0)</f>
        <v>454.97154130912099</v>
      </c>
      <c r="AA26" s="33">
        <f>+AA13+AA25</f>
        <v>155095665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98864</v>
      </c>
      <c r="D31" s="18"/>
      <c r="E31" s="19">
        <v>117442</v>
      </c>
      <c r="F31" s="20">
        <v>117442</v>
      </c>
      <c r="G31" s="20"/>
      <c r="H31" s="20"/>
      <c r="I31" s="20"/>
      <c r="J31" s="20"/>
      <c r="K31" s="20"/>
      <c r="L31" s="20">
        <v>-302</v>
      </c>
      <c r="M31" s="20"/>
      <c r="N31" s="20">
        <v>-302</v>
      </c>
      <c r="O31" s="20"/>
      <c r="P31" s="20">
        <v>-141</v>
      </c>
      <c r="Q31" s="20"/>
      <c r="R31" s="20">
        <v>-141</v>
      </c>
      <c r="S31" s="20"/>
      <c r="T31" s="20"/>
      <c r="U31" s="20"/>
      <c r="V31" s="20"/>
      <c r="W31" s="20">
        <v>-443</v>
      </c>
      <c r="X31" s="20">
        <v>88083</v>
      </c>
      <c r="Y31" s="20">
        <v>-88526</v>
      </c>
      <c r="Z31" s="21">
        <v>-100.50293473201413</v>
      </c>
      <c r="AA31" s="22">
        <v>117442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-3186956</v>
      </c>
      <c r="F32" s="20">
        <v>-3186956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-2390211</v>
      </c>
      <c r="Y32" s="20">
        <v>2390211</v>
      </c>
      <c r="Z32" s="21">
        <v>-100</v>
      </c>
      <c r="AA32" s="22">
        <v>-3186956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98864</v>
      </c>
      <c r="D37" s="29">
        <f t="shared" ref="D37:Y37" si="3">SUM(D29:D36)</f>
        <v>0</v>
      </c>
      <c r="E37" s="30">
        <f t="shared" si="3"/>
        <v>-3069514</v>
      </c>
      <c r="F37" s="31">
        <f t="shared" si="3"/>
        <v>-3069514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-302</v>
      </c>
      <c r="M37" s="31">
        <f t="shared" si="3"/>
        <v>0</v>
      </c>
      <c r="N37" s="31">
        <f t="shared" si="3"/>
        <v>-302</v>
      </c>
      <c r="O37" s="31">
        <f t="shared" si="3"/>
        <v>0</v>
      </c>
      <c r="P37" s="31">
        <f t="shared" si="3"/>
        <v>-141</v>
      </c>
      <c r="Q37" s="31">
        <f t="shared" si="3"/>
        <v>0</v>
      </c>
      <c r="R37" s="31">
        <f t="shared" si="3"/>
        <v>-141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-443</v>
      </c>
      <c r="X37" s="31">
        <f t="shared" si="3"/>
        <v>-2302128</v>
      </c>
      <c r="Y37" s="31">
        <f t="shared" si="3"/>
        <v>2301685</v>
      </c>
      <c r="Z37" s="32">
        <f>+IF(X37&lt;&gt;0,+(Y37/X37)*100,0)</f>
        <v>-99.98075693445368</v>
      </c>
      <c r="AA37" s="33">
        <f>SUM(AA29:AA36)</f>
        <v>-3069514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98864</v>
      </c>
      <c r="D44" s="29">
        <f>+D37+D43</f>
        <v>0</v>
      </c>
      <c r="E44" s="30">
        <f t="shared" si="5"/>
        <v>-3069514</v>
      </c>
      <c r="F44" s="31">
        <f t="shared" si="5"/>
        <v>-3069514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-302</v>
      </c>
      <c r="M44" s="31">
        <f t="shared" si="5"/>
        <v>0</v>
      </c>
      <c r="N44" s="31">
        <f t="shared" si="5"/>
        <v>-302</v>
      </c>
      <c r="O44" s="31">
        <f t="shared" si="5"/>
        <v>0</v>
      </c>
      <c r="P44" s="31">
        <f t="shared" si="5"/>
        <v>-141</v>
      </c>
      <c r="Q44" s="31">
        <f t="shared" si="5"/>
        <v>0</v>
      </c>
      <c r="R44" s="31">
        <f t="shared" si="5"/>
        <v>-141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-443</v>
      </c>
      <c r="X44" s="31">
        <f t="shared" si="5"/>
        <v>-2302128</v>
      </c>
      <c r="Y44" s="31">
        <f t="shared" si="5"/>
        <v>2301685</v>
      </c>
      <c r="Z44" s="32">
        <f>+IF(X44&lt;&gt;0,+(Y44/X44)*100,0)</f>
        <v>-99.98075693445368</v>
      </c>
      <c r="AA44" s="33">
        <f>+AA37+AA43</f>
        <v>-3069514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92035821</v>
      </c>
      <c r="D45" s="42">
        <f t="shared" si="6"/>
        <v>0</v>
      </c>
      <c r="E45" s="43">
        <f t="shared" si="6"/>
        <v>-30680906</v>
      </c>
      <c r="F45" s="44">
        <f t="shared" si="6"/>
        <v>158165179</v>
      </c>
      <c r="G45" s="44">
        <f t="shared" si="6"/>
        <v>10819452</v>
      </c>
      <c r="H45" s="44">
        <f t="shared" si="6"/>
        <v>7801811</v>
      </c>
      <c r="I45" s="44">
        <f t="shared" si="6"/>
        <v>34531824</v>
      </c>
      <c r="J45" s="44">
        <f t="shared" si="6"/>
        <v>53153087</v>
      </c>
      <c r="K45" s="44">
        <f t="shared" si="6"/>
        <v>12381889</v>
      </c>
      <c r="L45" s="44">
        <f t="shared" si="6"/>
        <v>9175838</v>
      </c>
      <c r="M45" s="44">
        <f t="shared" si="6"/>
        <v>33155685</v>
      </c>
      <c r="N45" s="44">
        <f t="shared" si="6"/>
        <v>54713412</v>
      </c>
      <c r="O45" s="44">
        <f t="shared" si="6"/>
        <v>-2557088</v>
      </c>
      <c r="P45" s="44">
        <f t="shared" si="6"/>
        <v>12418879</v>
      </c>
      <c r="Q45" s="44">
        <f t="shared" si="6"/>
        <v>26155046</v>
      </c>
      <c r="R45" s="44">
        <f t="shared" si="6"/>
        <v>36016837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143883336</v>
      </c>
      <c r="X45" s="44">
        <f t="shared" si="6"/>
        <v>28228303</v>
      </c>
      <c r="Y45" s="44">
        <f t="shared" si="6"/>
        <v>115655033</v>
      </c>
      <c r="Z45" s="45">
        <f>+IF(X45&lt;&gt;0,+(Y45/X45)*100,0)</f>
        <v>409.71302100590322</v>
      </c>
      <c r="AA45" s="46">
        <f>+AA26-AA44</f>
        <v>158165179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-181828665</v>
      </c>
      <c r="D6" s="18"/>
      <c r="E6" s="19">
        <v>-149169843</v>
      </c>
      <c r="F6" s="20">
        <v>-149169843</v>
      </c>
      <c r="G6" s="20">
        <v>-184384594</v>
      </c>
      <c r="H6" s="20">
        <v>-8565360</v>
      </c>
      <c r="I6" s="20">
        <v>-13155262</v>
      </c>
      <c r="J6" s="20">
        <v>-206105216</v>
      </c>
      <c r="K6" s="20">
        <v>-5783157</v>
      </c>
      <c r="L6" s="20">
        <v>-10118923</v>
      </c>
      <c r="M6" s="20">
        <v>-9312185</v>
      </c>
      <c r="N6" s="20">
        <v>-25214265</v>
      </c>
      <c r="O6" s="20">
        <v>-5529901</v>
      </c>
      <c r="P6" s="20">
        <v>-9999330</v>
      </c>
      <c r="Q6" s="20">
        <v>7999809</v>
      </c>
      <c r="R6" s="20">
        <v>-7529422</v>
      </c>
      <c r="S6" s="20"/>
      <c r="T6" s="20"/>
      <c r="U6" s="20"/>
      <c r="V6" s="20"/>
      <c r="W6" s="20">
        <v>-238848903</v>
      </c>
      <c r="X6" s="20">
        <v>-111877389</v>
      </c>
      <c r="Y6" s="20">
        <v>-126971514</v>
      </c>
      <c r="Z6" s="21">
        <v>113.49166720363843</v>
      </c>
      <c r="AA6" s="22">
        <v>-149169843</v>
      </c>
    </row>
    <row r="7" spans="1:27" x14ac:dyDescent="0.25">
      <c r="A7" s="23" t="s">
        <v>35</v>
      </c>
      <c r="B7" s="17" t="s">
        <v>32</v>
      </c>
      <c r="C7" s="18">
        <v>12192058</v>
      </c>
      <c r="D7" s="18"/>
      <c r="E7" s="19">
        <v>5074621</v>
      </c>
      <c r="F7" s="20">
        <v>5074621</v>
      </c>
      <c r="G7" s="20">
        <v>13034673</v>
      </c>
      <c r="H7" s="20">
        <v>-285864</v>
      </c>
      <c r="I7" s="20">
        <v>311586</v>
      </c>
      <c r="J7" s="20">
        <v>13060395</v>
      </c>
      <c r="K7" s="20">
        <v>150424</v>
      </c>
      <c r="L7" s="20">
        <v>403232</v>
      </c>
      <c r="M7" s="20">
        <v>254284</v>
      </c>
      <c r="N7" s="20">
        <v>807940</v>
      </c>
      <c r="O7" s="20">
        <v>385331</v>
      </c>
      <c r="P7" s="20">
        <v>19522</v>
      </c>
      <c r="Q7" s="20">
        <v>353508</v>
      </c>
      <c r="R7" s="20">
        <v>758361</v>
      </c>
      <c r="S7" s="20"/>
      <c r="T7" s="20"/>
      <c r="U7" s="20"/>
      <c r="V7" s="20"/>
      <c r="W7" s="20">
        <v>14626696</v>
      </c>
      <c r="X7" s="20">
        <v>5002627</v>
      </c>
      <c r="Y7" s="20">
        <v>9624069</v>
      </c>
      <c r="Z7" s="21">
        <v>192.38030338859963</v>
      </c>
      <c r="AA7" s="22">
        <v>5074621</v>
      </c>
    </row>
    <row r="8" spans="1:27" x14ac:dyDescent="0.25">
      <c r="A8" s="23" t="s">
        <v>36</v>
      </c>
      <c r="B8" s="17" t="s">
        <v>32</v>
      </c>
      <c r="C8" s="18">
        <v>11879300</v>
      </c>
      <c r="D8" s="18"/>
      <c r="E8" s="19"/>
      <c r="F8" s="20"/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/>
      <c r="Y8" s="20">
        <v>11879300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-1802657</v>
      </c>
      <c r="D10" s="18"/>
      <c r="E10" s="19">
        <v>399200</v>
      </c>
      <c r="F10" s="20">
        <v>-400800</v>
      </c>
      <c r="G10" s="20">
        <v>-1802658</v>
      </c>
      <c r="H10" s="20"/>
      <c r="I10" s="20">
        <v>-419652</v>
      </c>
      <c r="J10" s="20">
        <v>-2222310</v>
      </c>
      <c r="K10" s="20">
        <v>-14173</v>
      </c>
      <c r="L10" s="20">
        <v>-465634</v>
      </c>
      <c r="M10" s="20"/>
      <c r="N10" s="20">
        <v>-479807</v>
      </c>
      <c r="O10" s="20">
        <v>-441708</v>
      </c>
      <c r="P10" s="20"/>
      <c r="Q10" s="20"/>
      <c r="R10" s="20">
        <v>-441708</v>
      </c>
      <c r="S10" s="20"/>
      <c r="T10" s="20"/>
      <c r="U10" s="20"/>
      <c r="V10" s="20"/>
      <c r="W10" s="20">
        <v>-3143825</v>
      </c>
      <c r="X10" s="20">
        <v>-20597</v>
      </c>
      <c r="Y10" s="20">
        <v>-3123228</v>
      </c>
      <c r="Z10" s="21">
        <v>15163.509248919747</v>
      </c>
      <c r="AA10" s="22">
        <v>-400800</v>
      </c>
    </row>
    <row r="11" spans="1:27" x14ac:dyDescent="0.25">
      <c r="A11" s="23" t="s">
        <v>39</v>
      </c>
      <c r="B11" s="17" t="s">
        <v>32</v>
      </c>
      <c r="C11" s="18">
        <v>1655181</v>
      </c>
      <c r="D11" s="18"/>
      <c r="E11" s="19"/>
      <c r="F11" s="20"/>
      <c r="G11" s="24">
        <v>2110834</v>
      </c>
      <c r="H11" s="24">
        <v>-458525</v>
      </c>
      <c r="I11" s="24">
        <v>266141</v>
      </c>
      <c r="J11" s="20">
        <v>1918450</v>
      </c>
      <c r="K11" s="24">
        <v>35464</v>
      </c>
      <c r="L11" s="24">
        <v>107108</v>
      </c>
      <c r="M11" s="20">
        <v>-104386</v>
      </c>
      <c r="N11" s="24">
        <v>38186</v>
      </c>
      <c r="O11" s="24">
        <v>166651</v>
      </c>
      <c r="P11" s="24">
        <v>302757</v>
      </c>
      <c r="Q11" s="20">
        <v>-325853</v>
      </c>
      <c r="R11" s="24">
        <v>143555</v>
      </c>
      <c r="S11" s="24"/>
      <c r="T11" s="20"/>
      <c r="U11" s="24"/>
      <c r="V11" s="24"/>
      <c r="W11" s="24">
        <v>2100191</v>
      </c>
      <c r="X11" s="20"/>
      <c r="Y11" s="24">
        <v>2100191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-157993017</v>
      </c>
      <c r="D13" s="29">
        <f>SUM(D6:D12)</f>
        <v>0</v>
      </c>
      <c r="E13" s="30">
        <f t="shared" si="0"/>
        <v>-143696022</v>
      </c>
      <c r="F13" s="31">
        <f t="shared" si="0"/>
        <v>-144496022</v>
      </c>
      <c r="G13" s="31">
        <f t="shared" si="0"/>
        <v>-175530447</v>
      </c>
      <c r="H13" s="31">
        <f t="shared" si="0"/>
        <v>6970019</v>
      </c>
      <c r="I13" s="31">
        <f t="shared" si="0"/>
        <v>-12997187</v>
      </c>
      <c r="J13" s="31">
        <f t="shared" si="0"/>
        <v>-181557615</v>
      </c>
      <c r="K13" s="31">
        <f t="shared" si="0"/>
        <v>-5611442</v>
      </c>
      <c r="L13" s="31">
        <f t="shared" si="0"/>
        <v>-10074217</v>
      </c>
      <c r="M13" s="31">
        <f t="shared" si="0"/>
        <v>-9162287</v>
      </c>
      <c r="N13" s="31">
        <f t="shared" si="0"/>
        <v>-24847946</v>
      </c>
      <c r="O13" s="31">
        <f t="shared" si="0"/>
        <v>-5419627</v>
      </c>
      <c r="P13" s="31">
        <f t="shared" si="0"/>
        <v>-9677051</v>
      </c>
      <c r="Q13" s="31">
        <f t="shared" si="0"/>
        <v>8027464</v>
      </c>
      <c r="R13" s="31">
        <f t="shared" si="0"/>
        <v>-7069214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-213474775</v>
      </c>
      <c r="X13" s="31">
        <f t="shared" si="0"/>
        <v>-106895359</v>
      </c>
      <c r="Y13" s="31">
        <f t="shared" si="0"/>
        <v>-106579416</v>
      </c>
      <c r="Z13" s="32">
        <f>+IF(X13&lt;&gt;0,+(Y13/X13)*100,0)</f>
        <v>99.704437121540508</v>
      </c>
      <c r="AA13" s="33">
        <f>SUM(AA6:AA12)</f>
        <v>-144496022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59217537</v>
      </c>
      <c r="D17" s="18"/>
      <c r="E17" s="19">
        <v>60918368</v>
      </c>
      <c r="F17" s="20">
        <v>60878368</v>
      </c>
      <c r="G17" s="24">
        <v>51619048</v>
      </c>
      <c r="H17" s="24">
        <v>7598489</v>
      </c>
      <c r="I17" s="24">
        <v>39177</v>
      </c>
      <c r="J17" s="20">
        <v>59256714</v>
      </c>
      <c r="K17" s="24"/>
      <c r="L17" s="24">
        <v>10315</v>
      </c>
      <c r="M17" s="20"/>
      <c r="N17" s="24">
        <v>10315</v>
      </c>
      <c r="O17" s="24">
        <v>4030</v>
      </c>
      <c r="P17" s="24">
        <v>21048</v>
      </c>
      <c r="Q17" s="20"/>
      <c r="R17" s="24">
        <v>25078</v>
      </c>
      <c r="S17" s="24"/>
      <c r="T17" s="20"/>
      <c r="U17" s="24"/>
      <c r="V17" s="24"/>
      <c r="W17" s="24">
        <v>59292107</v>
      </c>
      <c r="X17" s="20">
        <v>56736950</v>
      </c>
      <c r="Y17" s="24">
        <v>2555157</v>
      </c>
      <c r="Z17" s="25">
        <v>4.5035149051896521</v>
      </c>
      <c r="AA17" s="26">
        <v>60878368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59217537</v>
      </c>
      <c r="D25" s="29">
        <f t="shared" ref="D25:Y25" si="1">SUM(D15:D24)</f>
        <v>0</v>
      </c>
      <c r="E25" s="35">
        <f t="shared" si="1"/>
        <v>60918368</v>
      </c>
      <c r="F25" s="36">
        <f t="shared" si="1"/>
        <v>60878368</v>
      </c>
      <c r="G25" s="36">
        <f t="shared" si="1"/>
        <v>51619048</v>
      </c>
      <c r="H25" s="36">
        <f t="shared" si="1"/>
        <v>7598489</v>
      </c>
      <c r="I25" s="36">
        <f t="shared" si="1"/>
        <v>39177</v>
      </c>
      <c r="J25" s="36">
        <f t="shared" si="1"/>
        <v>59256714</v>
      </c>
      <c r="K25" s="36">
        <f t="shared" si="1"/>
        <v>0</v>
      </c>
      <c r="L25" s="36">
        <f t="shared" si="1"/>
        <v>10315</v>
      </c>
      <c r="M25" s="36">
        <f t="shared" si="1"/>
        <v>0</v>
      </c>
      <c r="N25" s="36">
        <f t="shared" si="1"/>
        <v>10315</v>
      </c>
      <c r="O25" s="36">
        <f t="shared" si="1"/>
        <v>4030</v>
      </c>
      <c r="P25" s="36">
        <f t="shared" si="1"/>
        <v>21048</v>
      </c>
      <c r="Q25" s="36">
        <f t="shared" si="1"/>
        <v>0</v>
      </c>
      <c r="R25" s="36">
        <f t="shared" si="1"/>
        <v>25078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59292107</v>
      </c>
      <c r="X25" s="36">
        <f t="shared" si="1"/>
        <v>56736950</v>
      </c>
      <c r="Y25" s="36">
        <f t="shared" si="1"/>
        <v>2555157</v>
      </c>
      <c r="Z25" s="37">
        <f>+IF(X25&lt;&gt;0,+(Y25/X25)*100,0)</f>
        <v>4.5035149051896521</v>
      </c>
      <c r="AA25" s="38">
        <f>SUM(AA15:AA24)</f>
        <v>60878368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-98775480</v>
      </c>
      <c r="D26" s="29">
        <f>+D13+D25</f>
        <v>0</v>
      </c>
      <c r="E26" s="30">
        <f t="shared" si="2"/>
        <v>-82777654</v>
      </c>
      <c r="F26" s="31">
        <f t="shared" si="2"/>
        <v>-83617654</v>
      </c>
      <c r="G26" s="31">
        <f t="shared" si="2"/>
        <v>-123911399</v>
      </c>
      <c r="H26" s="31">
        <f t="shared" si="2"/>
        <v>14568508</v>
      </c>
      <c r="I26" s="31">
        <f t="shared" si="2"/>
        <v>-12958010</v>
      </c>
      <c r="J26" s="31">
        <f t="shared" si="2"/>
        <v>-122300901</v>
      </c>
      <c r="K26" s="31">
        <f t="shared" si="2"/>
        <v>-5611442</v>
      </c>
      <c r="L26" s="31">
        <f t="shared" si="2"/>
        <v>-10063902</v>
      </c>
      <c r="M26" s="31">
        <f t="shared" si="2"/>
        <v>-9162287</v>
      </c>
      <c r="N26" s="31">
        <f t="shared" si="2"/>
        <v>-24837631</v>
      </c>
      <c r="O26" s="31">
        <f t="shared" si="2"/>
        <v>-5415597</v>
      </c>
      <c r="P26" s="31">
        <f t="shared" si="2"/>
        <v>-9656003</v>
      </c>
      <c r="Q26" s="31">
        <f t="shared" si="2"/>
        <v>8027464</v>
      </c>
      <c r="R26" s="31">
        <f t="shared" si="2"/>
        <v>-7044136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-154182668</v>
      </c>
      <c r="X26" s="31">
        <f t="shared" si="2"/>
        <v>-50158409</v>
      </c>
      <c r="Y26" s="31">
        <f t="shared" si="2"/>
        <v>-104024259</v>
      </c>
      <c r="Z26" s="32">
        <f>+IF(X26&lt;&gt;0,+(Y26/X26)*100,0)</f>
        <v>207.39146450996881</v>
      </c>
      <c r="AA26" s="33">
        <f>+AA13+AA25</f>
        <v>-83617654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165945</v>
      </c>
      <c r="D31" s="18"/>
      <c r="E31" s="19"/>
      <c r="F31" s="20"/>
      <c r="G31" s="20">
        <v>167589</v>
      </c>
      <c r="H31" s="20">
        <v>4188</v>
      </c>
      <c r="I31" s="20">
        <v>4827</v>
      </c>
      <c r="J31" s="20">
        <v>176604</v>
      </c>
      <c r="K31" s="20">
        <v>938</v>
      </c>
      <c r="L31" s="20">
        <v>1526</v>
      </c>
      <c r="M31" s="20">
        <v>462</v>
      </c>
      <c r="N31" s="20">
        <v>2926</v>
      </c>
      <c r="O31" s="20">
        <v>-5141</v>
      </c>
      <c r="P31" s="20">
        <v>-8876</v>
      </c>
      <c r="Q31" s="20">
        <v>1307</v>
      </c>
      <c r="R31" s="20">
        <v>-12710</v>
      </c>
      <c r="S31" s="20"/>
      <c r="T31" s="20"/>
      <c r="U31" s="20"/>
      <c r="V31" s="20"/>
      <c r="W31" s="20">
        <v>166820</v>
      </c>
      <c r="X31" s="20"/>
      <c r="Y31" s="20">
        <v>166820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-65989384</v>
      </c>
      <c r="D32" s="18"/>
      <c r="E32" s="19">
        <v>-128379120</v>
      </c>
      <c r="F32" s="20">
        <v>-129699120</v>
      </c>
      <c r="G32" s="20">
        <v>-71934909</v>
      </c>
      <c r="H32" s="20">
        <v>-6966694</v>
      </c>
      <c r="I32" s="20">
        <v>-11518816</v>
      </c>
      <c r="J32" s="20">
        <v>-90420419</v>
      </c>
      <c r="K32" s="20">
        <v>-4638968</v>
      </c>
      <c r="L32" s="20">
        <v>-11209975</v>
      </c>
      <c r="M32" s="20">
        <v>-7051109</v>
      </c>
      <c r="N32" s="20">
        <v>-22900052</v>
      </c>
      <c r="O32" s="20">
        <v>-3119047</v>
      </c>
      <c r="P32" s="20">
        <v>40524845</v>
      </c>
      <c r="Q32" s="20">
        <v>15245656</v>
      </c>
      <c r="R32" s="20">
        <v>52651454</v>
      </c>
      <c r="S32" s="20"/>
      <c r="T32" s="20"/>
      <c r="U32" s="20"/>
      <c r="V32" s="20"/>
      <c r="W32" s="20">
        <v>-60669017</v>
      </c>
      <c r="X32" s="20">
        <v>-96812358</v>
      </c>
      <c r="Y32" s="20">
        <v>36143341</v>
      </c>
      <c r="Z32" s="21">
        <v>-37.333396011281948</v>
      </c>
      <c r="AA32" s="22">
        <v>-129699120</v>
      </c>
    </row>
    <row r="33" spans="1:27" x14ac:dyDescent="0.25">
      <c r="A33" s="23" t="s">
        <v>60</v>
      </c>
      <c r="B33" s="17" t="s">
        <v>32</v>
      </c>
      <c r="C33" s="18">
        <v>20516</v>
      </c>
      <c r="D33" s="18"/>
      <c r="E33" s="19">
        <v>1797000</v>
      </c>
      <c r="F33" s="20">
        <v>1797000</v>
      </c>
      <c r="G33" s="20">
        <v>5051516</v>
      </c>
      <c r="H33" s="20"/>
      <c r="I33" s="20"/>
      <c r="J33" s="20">
        <v>5051516</v>
      </c>
      <c r="K33" s="20"/>
      <c r="L33" s="20">
        <v>3714000</v>
      </c>
      <c r="M33" s="20"/>
      <c r="N33" s="20">
        <v>3714000</v>
      </c>
      <c r="O33" s="20"/>
      <c r="P33" s="20"/>
      <c r="Q33" s="20">
        <v>18234000</v>
      </c>
      <c r="R33" s="20">
        <v>18234000</v>
      </c>
      <c r="S33" s="20"/>
      <c r="T33" s="20"/>
      <c r="U33" s="20"/>
      <c r="V33" s="20"/>
      <c r="W33" s="20">
        <v>26999516</v>
      </c>
      <c r="X33" s="20">
        <v>1347750</v>
      </c>
      <c r="Y33" s="20">
        <v>25651766</v>
      </c>
      <c r="Z33" s="21">
        <v>1903.3029864589128</v>
      </c>
      <c r="AA33" s="22">
        <v>1797000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1704474</v>
      </c>
      <c r="D35" s="18"/>
      <c r="E35" s="19"/>
      <c r="F35" s="20"/>
      <c r="G35" s="20">
        <v>1824617</v>
      </c>
      <c r="H35" s="20">
        <v>-8537</v>
      </c>
      <c r="I35" s="20">
        <v>90122</v>
      </c>
      <c r="J35" s="20">
        <v>1906202</v>
      </c>
      <c r="K35" s="20">
        <v>33503</v>
      </c>
      <c r="L35" s="20">
        <v>52550</v>
      </c>
      <c r="M35" s="20">
        <v>-66287</v>
      </c>
      <c r="N35" s="20">
        <v>19766</v>
      </c>
      <c r="O35" s="20">
        <v>94804</v>
      </c>
      <c r="P35" s="20">
        <v>74606</v>
      </c>
      <c r="Q35" s="20">
        <v>-17854</v>
      </c>
      <c r="R35" s="20">
        <v>151556</v>
      </c>
      <c r="S35" s="20"/>
      <c r="T35" s="20"/>
      <c r="U35" s="20"/>
      <c r="V35" s="20"/>
      <c r="W35" s="20">
        <v>2077524</v>
      </c>
      <c r="X35" s="20"/>
      <c r="Y35" s="20">
        <v>2077524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-64098449</v>
      </c>
      <c r="D37" s="29">
        <f t="shared" ref="D37:Y37" si="3">SUM(D29:D36)</f>
        <v>0</v>
      </c>
      <c r="E37" s="30">
        <f t="shared" si="3"/>
        <v>-126582120</v>
      </c>
      <c r="F37" s="31">
        <f t="shared" si="3"/>
        <v>-127902120</v>
      </c>
      <c r="G37" s="31">
        <f t="shared" si="3"/>
        <v>-64891187</v>
      </c>
      <c r="H37" s="31">
        <f t="shared" si="3"/>
        <v>-6971043</v>
      </c>
      <c r="I37" s="31">
        <f t="shared" si="3"/>
        <v>-11423867</v>
      </c>
      <c r="J37" s="31">
        <f t="shared" si="3"/>
        <v>-83286097</v>
      </c>
      <c r="K37" s="31">
        <f t="shared" si="3"/>
        <v>-4604527</v>
      </c>
      <c r="L37" s="31">
        <f t="shared" si="3"/>
        <v>-7441899</v>
      </c>
      <c r="M37" s="31">
        <f t="shared" si="3"/>
        <v>-7116934</v>
      </c>
      <c r="N37" s="31">
        <f t="shared" si="3"/>
        <v>-19163360</v>
      </c>
      <c r="O37" s="31">
        <f t="shared" si="3"/>
        <v>-3029384</v>
      </c>
      <c r="P37" s="31">
        <f t="shared" si="3"/>
        <v>40590575</v>
      </c>
      <c r="Q37" s="31">
        <f t="shared" si="3"/>
        <v>33463109</v>
      </c>
      <c r="R37" s="31">
        <f t="shared" si="3"/>
        <v>71024300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-31425157</v>
      </c>
      <c r="X37" s="31">
        <f t="shared" si="3"/>
        <v>-95464608</v>
      </c>
      <c r="Y37" s="31">
        <f t="shared" si="3"/>
        <v>64039451</v>
      </c>
      <c r="Z37" s="32">
        <f>+IF(X37&lt;&gt;0,+(Y37/X37)*100,0)</f>
        <v>-67.081877086846674</v>
      </c>
      <c r="AA37" s="33">
        <f>SUM(AA29:AA36)</f>
        <v>-127902120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-64098449</v>
      </c>
      <c r="D44" s="29">
        <f>+D37+D43</f>
        <v>0</v>
      </c>
      <c r="E44" s="30">
        <f t="shared" si="5"/>
        <v>-126582120</v>
      </c>
      <c r="F44" s="31">
        <f t="shared" si="5"/>
        <v>-127902120</v>
      </c>
      <c r="G44" s="31">
        <f t="shared" si="5"/>
        <v>-64891187</v>
      </c>
      <c r="H44" s="31">
        <f t="shared" si="5"/>
        <v>-6971043</v>
      </c>
      <c r="I44" s="31">
        <f t="shared" si="5"/>
        <v>-11423867</v>
      </c>
      <c r="J44" s="31">
        <f t="shared" si="5"/>
        <v>-83286097</v>
      </c>
      <c r="K44" s="31">
        <f t="shared" si="5"/>
        <v>-4604527</v>
      </c>
      <c r="L44" s="31">
        <f t="shared" si="5"/>
        <v>-7441899</v>
      </c>
      <c r="M44" s="31">
        <f t="shared" si="5"/>
        <v>-7116934</v>
      </c>
      <c r="N44" s="31">
        <f t="shared" si="5"/>
        <v>-19163360</v>
      </c>
      <c r="O44" s="31">
        <f t="shared" si="5"/>
        <v>-3029384</v>
      </c>
      <c r="P44" s="31">
        <f t="shared" si="5"/>
        <v>40590575</v>
      </c>
      <c r="Q44" s="31">
        <f t="shared" si="5"/>
        <v>33463109</v>
      </c>
      <c r="R44" s="31">
        <f t="shared" si="5"/>
        <v>71024300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-31425157</v>
      </c>
      <c r="X44" s="31">
        <f t="shared" si="5"/>
        <v>-95464608</v>
      </c>
      <c r="Y44" s="31">
        <f t="shared" si="5"/>
        <v>64039451</v>
      </c>
      <c r="Z44" s="32">
        <f>+IF(X44&lt;&gt;0,+(Y44/X44)*100,0)</f>
        <v>-67.081877086846674</v>
      </c>
      <c r="AA44" s="33">
        <f>+AA37+AA43</f>
        <v>-127902120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-34677031</v>
      </c>
      <c r="D45" s="42">
        <f t="shared" si="6"/>
        <v>0</v>
      </c>
      <c r="E45" s="43">
        <f t="shared" si="6"/>
        <v>43804466</v>
      </c>
      <c r="F45" s="44">
        <f t="shared" si="6"/>
        <v>44284466</v>
      </c>
      <c r="G45" s="44">
        <f t="shared" si="6"/>
        <v>-59020212</v>
      </c>
      <c r="H45" s="44">
        <f t="shared" si="6"/>
        <v>21539551</v>
      </c>
      <c r="I45" s="44">
        <f t="shared" si="6"/>
        <v>-1534143</v>
      </c>
      <c r="J45" s="44">
        <f t="shared" si="6"/>
        <v>-39014804</v>
      </c>
      <c r="K45" s="44">
        <f t="shared" si="6"/>
        <v>-1006915</v>
      </c>
      <c r="L45" s="44">
        <f t="shared" si="6"/>
        <v>-2622003</v>
      </c>
      <c r="M45" s="44">
        <f t="shared" si="6"/>
        <v>-2045353</v>
      </c>
      <c r="N45" s="44">
        <f t="shared" si="6"/>
        <v>-5674271</v>
      </c>
      <c r="O45" s="44">
        <f t="shared" si="6"/>
        <v>-2386213</v>
      </c>
      <c r="P45" s="44">
        <f t="shared" si="6"/>
        <v>-50246578</v>
      </c>
      <c r="Q45" s="44">
        <f t="shared" si="6"/>
        <v>-25435645</v>
      </c>
      <c r="R45" s="44">
        <f t="shared" si="6"/>
        <v>-78068436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-122757511</v>
      </c>
      <c r="X45" s="44">
        <f t="shared" si="6"/>
        <v>45306199</v>
      </c>
      <c r="Y45" s="44">
        <f t="shared" si="6"/>
        <v>-168063710</v>
      </c>
      <c r="Z45" s="45">
        <f>+IF(X45&lt;&gt;0,+(Y45/X45)*100,0)</f>
        <v>-370.95080520879714</v>
      </c>
      <c r="AA45" s="46">
        <f>+AA26-AA44</f>
        <v>44284466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-5238872</v>
      </c>
      <c r="F47" s="20">
        <v>-4758872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-3737139</v>
      </c>
      <c r="Y47" s="20">
        <v>3737139</v>
      </c>
      <c r="Z47" s="47">
        <v>-100</v>
      </c>
      <c r="AA47" s="22">
        <v>-4758872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-5238872</v>
      </c>
      <c r="F50" s="52">
        <f t="shared" si="7"/>
        <v>-4758872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-3737139</v>
      </c>
      <c r="Y50" s="52">
        <f t="shared" si="7"/>
        <v>3737139</v>
      </c>
      <c r="Z50" s="53">
        <f>+IF(X50&lt;&gt;0,+(Y50/X50)*100,0)</f>
        <v>-100</v>
      </c>
      <c r="AA50" s="54">
        <f>SUM(AA47:AA49)</f>
        <v>-4758872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382566203</v>
      </c>
      <c r="D7" s="18"/>
      <c r="E7" s="19">
        <v>5475430686</v>
      </c>
      <c r="F7" s="20">
        <v>5425430686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>
        <v>59212378</v>
      </c>
      <c r="L7" s="20">
        <v>51111634</v>
      </c>
      <c r="M7" s="20">
        <v>56252319</v>
      </c>
      <c r="N7" s="20">
        <v>166576331</v>
      </c>
      <c r="O7" s="20">
        <v>386083197</v>
      </c>
      <c r="P7" s="20">
        <v>63264465</v>
      </c>
      <c r="Q7" s="20">
        <v>63689553</v>
      </c>
      <c r="R7" s="20">
        <v>513037215</v>
      </c>
      <c r="S7" s="20"/>
      <c r="T7" s="20"/>
      <c r="U7" s="20"/>
      <c r="V7" s="20"/>
      <c r="W7" s="20">
        <v>898169503</v>
      </c>
      <c r="X7" s="20">
        <v>4069073025</v>
      </c>
      <c r="Y7" s="20">
        <v>-3170903522</v>
      </c>
      <c r="Z7" s="21">
        <v>-77.926925924363317</v>
      </c>
      <c r="AA7" s="22">
        <v>5425430686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>
        <v>-26941821</v>
      </c>
      <c r="L10" s="20">
        <v>-26414109</v>
      </c>
      <c r="M10" s="20">
        <v>-25779227</v>
      </c>
      <c r="N10" s="20">
        <v>-79135157</v>
      </c>
      <c r="O10" s="20">
        <v>-27497723</v>
      </c>
      <c r="P10" s="20">
        <v>-25693269</v>
      </c>
      <c r="Q10" s="20">
        <v>-28553200</v>
      </c>
      <c r="R10" s="20">
        <v>-81744192</v>
      </c>
      <c r="S10" s="20"/>
      <c r="T10" s="20"/>
      <c r="U10" s="20"/>
      <c r="V10" s="20"/>
      <c r="W10" s="20">
        <v>-211667424</v>
      </c>
      <c r="X10" s="20">
        <v>9</v>
      </c>
      <c r="Y10" s="20">
        <v>-211667433</v>
      </c>
      <c r="Z10" s="21">
        <v>-2351860366.666667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382566203</v>
      </c>
      <c r="D13" s="29">
        <f>SUM(D6:D12)</f>
        <v>0</v>
      </c>
      <c r="E13" s="30">
        <f t="shared" si="0"/>
        <v>5475430686</v>
      </c>
      <c r="F13" s="31">
        <f t="shared" si="0"/>
        <v>5425430686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32270557</v>
      </c>
      <c r="L13" s="31">
        <f t="shared" si="0"/>
        <v>24697525</v>
      </c>
      <c r="M13" s="31">
        <f t="shared" si="0"/>
        <v>30473092</v>
      </c>
      <c r="N13" s="31">
        <f t="shared" si="0"/>
        <v>87441174</v>
      </c>
      <c r="O13" s="31">
        <f t="shared" si="0"/>
        <v>358585474</v>
      </c>
      <c r="P13" s="31">
        <f t="shared" si="0"/>
        <v>37571196</v>
      </c>
      <c r="Q13" s="31">
        <f t="shared" si="0"/>
        <v>35136353</v>
      </c>
      <c r="R13" s="31">
        <f t="shared" si="0"/>
        <v>431293023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686502079</v>
      </c>
      <c r="X13" s="31">
        <f t="shared" si="0"/>
        <v>4069073034</v>
      </c>
      <c r="Y13" s="31">
        <f t="shared" si="0"/>
        <v>-3382570955</v>
      </c>
      <c r="Z13" s="32">
        <f>+IF(X13&lt;&gt;0,+(Y13/X13)*100,0)</f>
        <v>-83.128784534861211</v>
      </c>
      <c r="AA13" s="33">
        <f>SUM(AA6:AA12)</f>
        <v>5425430686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217817899</v>
      </c>
      <c r="D17" s="18"/>
      <c r="E17" s="19"/>
      <c r="F17" s="20">
        <v>4274289</v>
      </c>
      <c r="G17" s="24">
        <v>235719840</v>
      </c>
      <c r="H17" s="24">
        <v>-13919479</v>
      </c>
      <c r="I17" s="24">
        <v>-234475270</v>
      </c>
      <c r="J17" s="20">
        <v>-12674909</v>
      </c>
      <c r="K17" s="24">
        <v>949291</v>
      </c>
      <c r="L17" s="24">
        <v>782692</v>
      </c>
      <c r="M17" s="20">
        <v>1289632</v>
      </c>
      <c r="N17" s="24">
        <v>3021615</v>
      </c>
      <c r="O17" s="24">
        <v>231247908</v>
      </c>
      <c r="P17" s="24"/>
      <c r="Q17" s="20">
        <v>419540</v>
      </c>
      <c r="R17" s="24">
        <v>231667448</v>
      </c>
      <c r="S17" s="24"/>
      <c r="T17" s="20"/>
      <c r="U17" s="24"/>
      <c r="V17" s="24"/>
      <c r="W17" s="24">
        <v>222014154</v>
      </c>
      <c r="X17" s="20">
        <v>3205701</v>
      </c>
      <c r="Y17" s="24">
        <v>218808453</v>
      </c>
      <c r="Z17" s="25">
        <v>6825.6039162729148</v>
      </c>
      <c r="AA17" s="26">
        <v>4274289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217817899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4274289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949291</v>
      </c>
      <c r="L25" s="36">
        <f t="shared" si="1"/>
        <v>782692</v>
      </c>
      <c r="M25" s="36">
        <f t="shared" si="1"/>
        <v>1289632</v>
      </c>
      <c r="N25" s="36">
        <f t="shared" si="1"/>
        <v>3021615</v>
      </c>
      <c r="O25" s="36">
        <f t="shared" si="1"/>
        <v>231247908</v>
      </c>
      <c r="P25" s="36">
        <f t="shared" si="1"/>
        <v>0</v>
      </c>
      <c r="Q25" s="36">
        <f t="shared" si="1"/>
        <v>419540</v>
      </c>
      <c r="R25" s="36">
        <f t="shared" si="1"/>
        <v>231667448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222014154</v>
      </c>
      <c r="X25" s="36">
        <f t="shared" si="1"/>
        <v>3205701</v>
      </c>
      <c r="Y25" s="36">
        <f t="shared" si="1"/>
        <v>218808453</v>
      </c>
      <c r="Z25" s="37">
        <f>+IF(X25&lt;&gt;0,+(Y25/X25)*100,0)</f>
        <v>6825.6039162729148</v>
      </c>
      <c r="AA25" s="38">
        <f>SUM(AA15:AA24)</f>
        <v>4274289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600384102</v>
      </c>
      <c r="D26" s="29">
        <f>+D13+D25</f>
        <v>0</v>
      </c>
      <c r="E26" s="30">
        <f t="shared" si="2"/>
        <v>5475430686</v>
      </c>
      <c r="F26" s="31">
        <f t="shared" si="2"/>
        <v>5429704975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33219848</v>
      </c>
      <c r="L26" s="31">
        <f t="shared" si="2"/>
        <v>25480217</v>
      </c>
      <c r="M26" s="31">
        <f t="shared" si="2"/>
        <v>31762724</v>
      </c>
      <c r="N26" s="31">
        <f t="shared" si="2"/>
        <v>90462789</v>
      </c>
      <c r="O26" s="31">
        <f t="shared" si="2"/>
        <v>589833382</v>
      </c>
      <c r="P26" s="31">
        <f t="shared" si="2"/>
        <v>37571196</v>
      </c>
      <c r="Q26" s="31">
        <f t="shared" si="2"/>
        <v>35555893</v>
      </c>
      <c r="R26" s="31">
        <f t="shared" si="2"/>
        <v>662960471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908516233</v>
      </c>
      <c r="X26" s="31">
        <f t="shared" si="2"/>
        <v>4072278735</v>
      </c>
      <c r="Y26" s="31">
        <f t="shared" si="2"/>
        <v>-3163762502</v>
      </c>
      <c r="Z26" s="32">
        <f>+IF(X26&lt;&gt;0,+(Y26/X26)*100,0)</f>
        <v>-77.690224758153732</v>
      </c>
      <c r="AA26" s="33">
        <f>+AA13+AA25</f>
        <v>5429704975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>
        <v>236698</v>
      </c>
      <c r="L31" s="20">
        <v>178788</v>
      </c>
      <c r="M31" s="20">
        <v>190905</v>
      </c>
      <c r="N31" s="20">
        <v>606391</v>
      </c>
      <c r="O31" s="20">
        <v>35608131</v>
      </c>
      <c r="P31" s="20">
        <v>15232</v>
      </c>
      <c r="Q31" s="20">
        <v>38281</v>
      </c>
      <c r="R31" s="20">
        <v>35661644</v>
      </c>
      <c r="S31" s="20"/>
      <c r="T31" s="20"/>
      <c r="U31" s="20"/>
      <c r="V31" s="20"/>
      <c r="W31" s="20">
        <v>43592445</v>
      </c>
      <c r="X31" s="20"/>
      <c r="Y31" s="20">
        <v>43592445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244247420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>
        <v>5921720</v>
      </c>
      <c r="L35" s="20">
        <v>4816138</v>
      </c>
      <c r="M35" s="20">
        <v>5402541</v>
      </c>
      <c r="N35" s="20">
        <v>16140399</v>
      </c>
      <c r="O35" s="20">
        <v>177790186</v>
      </c>
      <c r="P35" s="20">
        <v>6211358</v>
      </c>
      <c r="Q35" s="20">
        <v>6117850</v>
      </c>
      <c r="R35" s="20">
        <v>190119394</v>
      </c>
      <c r="S35" s="20"/>
      <c r="T35" s="20"/>
      <c r="U35" s="20"/>
      <c r="V35" s="20"/>
      <c r="W35" s="20">
        <v>294410870</v>
      </c>
      <c r="X35" s="20"/>
      <c r="Y35" s="20">
        <v>294410870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286471408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6158418</v>
      </c>
      <c r="L37" s="31">
        <f t="shared" si="3"/>
        <v>4994926</v>
      </c>
      <c r="M37" s="31">
        <f t="shared" si="3"/>
        <v>5593446</v>
      </c>
      <c r="N37" s="31">
        <f t="shared" si="3"/>
        <v>16746790</v>
      </c>
      <c r="O37" s="31">
        <f t="shared" si="3"/>
        <v>213398317</v>
      </c>
      <c r="P37" s="31">
        <f t="shared" si="3"/>
        <v>6226590</v>
      </c>
      <c r="Q37" s="31">
        <f t="shared" si="3"/>
        <v>6156131</v>
      </c>
      <c r="R37" s="31">
        <f t="shared" si="3"/>
        <v>225781038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338003315</v>
      </c>
      <c r="X37" s="31">
        <f t="shared" si="3"/>
        <v>0</v>
      </c>
      <c r="Y37" s="31">
        <f t="shared" si="3"/>
        <v>338003315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286471408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6158418</v>
      </c>
      <c r="L44" s="31">
        <f t="shared" si="5"/>
        <v>4994926</v>
      </c>
      <c r="M44" s="31">
        <f t="shared" si="5"/>
        <v>5593446</v>
      </c>
      <c r="N44" s="31">
        <f t="shared" si="5"/>
        <v>16746790</v>
      </c>
      <c r="O44" s="31">
        <f t="shared" si="5"/>
        <v>213398317</v>
      </c>
      <c r="P44" s="31">
        <f t="shared" si="5"/>
        <v>6226590</v>
      </c>
      <c r="Q44" s="31">
        <f t="shared" si="5"/>
        <v>6156131</v>
      </c>
      <c r="R44" s="31">
        <f t="shared" si="5"/>
        <v>225781038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338003315</v>
      </c>
      <c r="X44" s="31">
        <f t="shared" si="5"/>
        <v>0</v>
      </c>
      <c r="Y44" s="31">
        <f t="shared" si="5"/>
        <v>338003315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313912694</v>
      </c>
      <c r="D45" s="42">
        <f t="shared" si="6"/>
        <v>0</v>
      </c>
      <c r="E45" s="43">
        <f t="shared" si="6"/>
        <v>5475430686</v>
      </c>
      <c r="F45" s="44">
        <f t="shared" si="6"/>
        <v>5429704975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27061430</v>
      </c>
      <c r="L45" s="44">
        <f t="shared" si="6"/>
        <v>20485291</v>
      </c>
      <c r="M45" s="44">
        <f t="shared" si="6"/>
        <v>26169278</v>
      </c>
      <c r="N45" s="44">
        <f t="shared" si="6"/>
        <v>73715999</v>
      </c>
      <c r="O45" s="44">
        <f t="shared" si="6"/>
        <v>376435065</v>
      </c>
      <c r="P45" s="44">
        <f t="shared" si="6"/>
        <v>31344606</v>
      </c>
      <c r="Q45" s="44">
        <f t="shared" si="6"/>
        <v>29399762</v>
      </c>
      <c r="R45" s="44">
        <f t="shared" si="6"/>
        <v>437179433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570512918</v>
      </c>
      <c r="X45" s="44">
        <f t="shared" si="6"/>
        <v>4072278735</v>
      </c>
      <c r="Y45" s="44">
        <f t="shared" si="6"/>
        <v>-3501765817</v>
      </c>
      <c r="Z45" s="45">
        <f>+IF(X45&lt;&gt;0,+(Y45/X45)*100,0)</f>
        <v>-85.990327403264061</v>
      </c>
      <c r="AA45" s="46">
        <f>+AA26-AA44</f>
        <v>5429704975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>
        <v>12725280</v>
      </c>
      <c r="L47" s="20">
        <v>21531043</v>
      </c>
      <c r="M47" s="20">
        <v>6884720</v>
      </c>
      <c r="N47" s="20">
        <v>41141043</v>
      </c>
      <c r="O47" s="20">
        <v>-1908334052</v>
      </c>
      <c r="P47" s="20">
        <v>27573725</v>
      </c>
      <c r="Q47" s="20">
        <v>11017989</v>
      </c>
      <c r="R47" s="20">
        <v>-1869742338</v>
      </c>
      <c r="S47" s="20"/>
      <c r="T47" s="20"/>
      <c r="U47" s="20"/>
      <c r="V47" s="20"/>
      <c r="W47" s="20">
        <v>-2487443098</v>
      </c>
      <c r="X47" s="20"/>
      <c r="Y47" s="20">
        <v>-2487443098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12725280</v>
      </c>
      <c r="L50" s="52">
        <f t="shared" si="7"/>
        <v>21531043</v>
      </c>
      <c r="M50" s="52">
        <f t="shared" si="7"/>
        <v>6884720</v>
      </c>
      <c r="N50" s="52">
        <f t="shared" si="7"/>
        <v>41141043</v>
      </c>
      <c r="O50" s="52">
        <f t="shared" si="7"/>
        <v>-1908334052</v>
      </c>
      <c r="P50" s="52">
        <f t="shared" si="7"/>
        <v>27573725</v>
      </c>
      <c r="Q50" s="52">
        <f t="shared" si="7"/>
        <v>11017989</v>
      </c>
      <c r="R50" s="52">
        <f t="shared" si="7"/>
        <v>-1869742338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-2487443098</v>
      </c>
      <c r="X50" s="52">
        <f t="shared" si="7"/>
        <v>0</v>
      </c>
      <c r="Y50" s="52">
        <f t="shared" si="7"/>
        <v>-2487443098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-5493727</v>
      </c>
      <c r="I6" s="20">
        <v>550350</v>
      </c>
      <c r="J6" s="20">
        <v>-4943377</v>
      </c>
      <c r="K6" s="20">
        <v>-7253289</v>
      </c>
      <c r="L6" s="20"/>
      <c r="M6" s="20"/>
      <c r="N6" s="20">
        <v>-7253289</v>
      </c>
      <c r="O6" s="20"/>
      <c r="P6" s="20"/>
      <c r="Q6" s="20"/>
      <c r="R6" s="20"/>
      <c r="S6" s="20"/>
      <c r="T6" s="20"/>
      <c r="U6" s="20"/>
      <c r="V6" s="20"/>
      <c r="W6" s="20">
        <v>-12196666</v>
      </c>
      <c r="X6" s="20"/>
      <c r="Y6" s="20">
        <v>-12196666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3484960</v>
      </c>
      <c r="I7" s="20">
        <v>4032716</v>
      </c>
      <c r="J7" s="20">
        <v>7517676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7517676</v>
      </c>
      <c r="X7" s="20"/>
      <c r="Y7" s="20">
        <v>7517676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0</v>
      </c>
      <c r="G13" s="31">
        <f t="shared" si="0"/>
        <v>0</v>
      </c>
      <c r="H13" s="31">
        <f t="shared" si="0"/>
        <v>-2008767</v>
      </c>
      <c r="I13" s="31">
        <f t="shared" si="0"/>
        <v>4583066</v>
      </c>
      <c r="J13" s="31">
        <f t="shared" si="0"/>
        <v>2574299</v>
      </c>
      <c r="K13" s="31">
        <f t="shared" si="0"/>
        <v>-7253289</v>
      </c>
      <c r="L13" s="31">
        <f t="shared" si="0"/>
        <v>0</v>
      </c>
      <c r="M13" s="31">
        <f t="shared" si="0"/>
        <v>0</v>
      </c>
      <c r="N13" s="31">
        <f t="shared" si="0"/>
        <v>-7253289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-4678990</v>
      </c>
      <c r="X13" s="31">
        <f t="shared" si="0"/>
        <v>0</v>
      </c>
      <c r="Y13" s="31">
        <f t="shared" si="0"/>
        <v>-4678990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20222324</v>
      </c>
      <c r="F17" s="20">
        <v>17742882</v>
      </c>
      <c r="G17" s="24"/>
      <c r="H17" s="24">
        <v>5144480</v>
      </c>
      <c r="I17" s="24">
        <v>1113450</v>
      </c>
      <c r="J17" s="20">
        <v>6257930</v>
      </c>
      <c r="K17" s="24">
        <v>1729127</v>
      </c>
      <c r="L17" s="24"/>
      <c r="M17" s="20">
        <v>915277</v>
      </c>
      <c r="N17" s="24">
        <v>2644404</v>
      </c>
      <c r="O17" s="24"/>
      <c r="P17" s="24"/>
      <c r="Q17" s="20">
        <v>2705643</v>
      </c>
      <c r="R17" s="24">
        <v>2705643</v>
      </c>
      <c r="S17" s="24"/>
      <c r="T17" s="20"/>
      <c r="U17" s="24"/>
      <c r="V17" s="24"/>
      <c r="W17" s="24">
        <v>11607977</v>
      </c>
      <c r="X17" s="20">
        <v>9553721</v>
      </c>
      <c r="Y17" s="24">
        <v>2054256</v>
      </c>
      <c r="Z17" s="25">
        <v>21.502156070917287</v>
      </c>
      <c r="AA17" s="26">
        <v>17742882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20222324</v>
      </c>
      <c r="F25" s="36">
        <f t="shared" si="1"/>
        <v>17742882</v>
      </c>
      <c r="G25" s="36">
        <f t="shared" si="1"/>
        <v>0</v>
      </c>
      <c r="H25" s="36">
        <f t="shared" si="1"/>
        <v>5144480</v>
      </c>
      <c r="I25" s="36">
        <f t="shared" si="1"/>
        <v>1113450</v>
      </c>
      <c r="J25" s="36">
        <f t="shared" si="1"/>
        <v>6257930</v>
      </c>
      <c r="K25" s="36">
        <f t="shared" si="1"/>
        <v>1729127</v>
      </c>
      <c r="L25" s="36">
        <f t="shared" si="1"/>
        <v>0</v>
      </c>
      <c r="M25" s="36">
        <f t="shared" si="1"/>
        <v>915277</v>
      </c>
      <c r="N25" s="36">
        <f t="shared" si="1"/>
        <v>2644404</v>
      </c>
      <c r="O25" s="36">
        <f t="shared" si="1"/>
        <v>0</v>
      </c>
      <c r="P25" s="36">
        <f t="shared" si="1"/>
        <v>0</v>
      </c>
      <c r="Q25" s="36">
        <f t="shared" si="1"/>
        <v>2705643</v>
      </c>
      <c r="R25" s="36">
        <f t="shared" si="1"/>
        <v>2705643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11607977</v>
      </c>
      <c r="X25" s="36">
        <f t="shared" si="1"/>
        <v>9553721</v>
      </c>
      <c r="Y25" s="36">
        <f t="shared" si="1"/>
        <v>2054256</v>
      </c>
      <c r="Z25" s="37">
        <f>+IF(X25&lt;&gt;0,+(Y25/X25)*100,0)</f>
        <v>21.502156070917287</v>
      </c>
      <c r="AA25" s="38">
        <f>SUM(AA15:AA24)</f>
        <v>17742882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20222325</v>
      </c>
      <c r="F26" s="31">
        <f t="shared" si="2"/>
        <v>17742882</v>
      </c>
      <c r="G26" s="31">
        <f t="shared" si="2"/>
        <v>0</v>
      </c>
      <c r="H26" s="31">
        <f t="shared" si="2"/>
        <v>3135713</v>
      </c>
      <c r="I26" s="31">
        <f t="shared" si="2"/>
        <v>5696516</v>
      </c>
      <c r="J26" s="31">
        <f t="shared" si="2"/>
        <v>8832229</v>
      </c>
      <c r="K26" s="31">
        <f t="shared" si="2"/>
        <v>-5524162</v>
      </c>
      <c r="L26" s="31">
        <f t="shared" si="2"/>
        <v>0</v>
      </c>
      <c r="M26" s="31">
        <f t="shared" si="2"/>
        <v>915277</v>
      </c>
      <c r="N26" s="31">
        <f t="shared" si="2"/>
        <v>-4608885</v>
      </c>
      <c r="O26" s="31">
        <f t="shared" si="2"/>
        <v>0</v>
      </c>
      <c r="P26" s="31">
        <f t="shared" si="2"/>
        <v>0</v>
      </c>
      <c r="Q26" s="31">
        <f t="shared" si="2"/>
        <v>2705643</v>
      </c>
      <c r="R26" s="31">
        <f t="shared" si="2"/>
        <v>2705643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6928987</v>
      </c>
      <c r="X26" s="31">
        <f t="shared" si="2"/>
        <v>9553721</v>
      </c>
      <c r="Y26" s="31">
        <f t="shared" si="2"/>
        <v>-2624734</v>
      </c>
      <c r="Z26" s="32">
        <f>+IF(X26&lt;&gt;0,+(Y26/X26)*100,0)</f>
        <v>-27.473421089018611</v>
      </c>
      <c r="AA26" s="33">
        <f>+AA13+AA25</f>
        <v>17742882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7828</v>
      </c>
      <c r="I31" s="20">
        <v>5507</v>
      </c>
      <c r="J31" s="20">
        <v>13335</v>
      </c>
      <c r="K31" s="20">
        <v>7229</v>
      </c>
      <c r="L31" s="20"/>
      <c r="M31" s="20">
        <v>3396</v>
      </c>
      <c r="N31" s="20">
        <v>10625</v>
      </c>
      <c r="O31" s="20"/>
      <c r="P31" s="20">
        <v>29220</v>
      </c>
      <c r="Q31" s="20">
        <v>13157</v>
      </c>
      <c r="R31" s="20">
        <v>42377</v>
      </c>
      <c r="S31" s="20"/>
      <c r="T31" s="20"/>
      <c r="U31" s="20"/>
      <c r="V31" s="20"/>
      <c r="W31" s="20">
        <v>66337</v>
      </c>
      <c r="X31" s="20"/>
      <c r="Y31" s="20">
        <v>66337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-2649415</v>
      </c>
      <c r="R32" s="20">
        <v>-2649415</v>
      </c>
      <c r="S32" s="20"/>
      <c r="T32" s="20"/>
      <c r="U32" s="20"/>
      <c r="V32" s="20"/>
      <c r="W32" s="20">
        <v>-2649415</v>
      </c>
      <c r="X32" s="20"/>
      <c r="Y32" s="20">
        <v>-2649415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7828</v>
      </c>
      <c r="I37" s="31">
        <f t="shared" si="3"/>
        <v>5507</v>
      </c>
      <c r="J37" s="31">
        <f t="shared" si="3"/>
        <v>13335</v>
      </c>
      <c r="K37" s="31">
        <f t="shared" si="3"/>
        <v>7229</v>
      </c>
      <c r="L37" s="31">
        <f t="shared" si="3"/>
        <v>0</v>
      </c>
      <c r="M37" s="31">
        <f t="shared" si="3"/>
        <v>3396</v>
      </c>
      <c r="N37" s="31">
        <f t="shared" si="3"/>
        <v>10625</v>
      </c>
      <c r="O37" s="31">
        <f t="shared" si="3"/>
        <v>0</v>
      </c>
      <c r="P37" s="31">
        <f t="shared" si="3"/>
        <v>29220</v>
      </c>
      <c r="Q37" s="31">
        <f t="shared" si="3"/>
        <v>-2636258</v>
      </c>
      <c r="R37" s="31">
        <f t="shared" si="3"/>
        <v>-2607038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-2583078</v>
      </c>
      <c r="X37" s="31">
        <f t="shared" si="3"/>
        <v>0</v>
      </c>
      <c r="Y37" s="31">
        <f t="shared" si="3"/>
        <v>-2583078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7828</v>
      </c>
      <c r="I44" s="31">
        <f t="shared" si="5"/>
        <v>5507</v>
      </c>
      <c r="J44" s="31">
        <f t="shared" si="5"/>
        <v>13335</v>
      </c>
      <c r="K44" s="31">
        <f t="shared" si="5"/>
        <v>7229</v>
      </c>
      <c r="L44" s="31">
        <f t="shared" si="5"/>
        <v>0</v>
      </c>
      <c r="M44" s="31">
        <f t="shared" si="5"/>
        <v>3396</v>
      </c>
      <c r="N44" s="31">
        <f t="shared" si="5"/>
        <v>10625</v>
      </c>
      <c r="O44" s="31">
        <f t="shared" si="5"/>
        <v>0</v>
      </c>
      <c r="P44" s="31">
        <f t="shared" si="5"/>
        <v>29220</v>
      </c>
      <c r="Q44" s="31">
        <f t="shared" si="5"/>
        <v>-2636258</v>
      </c>
      <c r="R44" s="31">
        <f t="shared" si="5"/>
        <v>-2607038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-2583078</v>
      </c>
      <c r="X44" s="31">
        <f t="shared" si="5"/>
        <v>0</v>
      </c>
      <c r="Y44" s="31">
        <f t="shared" si="5"/>
        <v>-2583078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20222325</v>
      </c>
      <c r="F45" s="44">
        <f t="shared" si="6"/>
        <v>17742882</v>
      </c>
      <c r="G45" s="44">
        <f t="shared" si="6"/>
        <v>0</v>
      </c>
      <c r="H45" s="44">
        <f t="shared" si="6"/>
        <v>3127885</v>
      </c>
      <c r="I45" s="44">
        <f t="shared" si="6"/>
        <v>5691009</v>
      </c>
      <c r="J45" s="44">
        <f t="shared" si="6"/>
        <v>8818894</v>
      </c>
      <c r="K45" s="44">
        <f t="shared" si="6"/>
        <v>-5531391</v>
      </c>
      <c r="L45" s="44">
        <f t="shared" si="6"/>
        <v>0</v>
      </c>
      <c r="M45" s="44">
        <f t="shared" si="6"/>
        <v>911881</v>
      </c>
      <c r="N45" s="44">
        <f t="shared" si="6"/>
        <v>-4619510</v>
      </c>
      <c r="O45" s="44">
        <f t="shared" si="6"/>
        <v>0</v>
      </c>
      <c r="P45" s="44">
        <f t="shared" si="6"/>
        <v>-29220</v>
      </c>
      <c r="Q45" s="44">
        <f t="shared" si="6"/>
        <v>5341901</v>
      </c>
      <c r="R45" s="44">
        <f t="shared" si="6"/>
        <v>5312681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9512065</v>
      </c>
      <c r="X45" s="44">
        <f t="shared" si="6"/>
        <v>9553721</v>
      </c>
      <c r="Y45" s="44">
        <f t="shared" si="6"/>
        <v>-41656</v>
      </c>
      <c r="Z45" s="45">
        <f>+IF(X45&lt;&gt;0,+(Y45/X45)*100,0)</f>
        <v>-0.43601859422103706</v>
      </c>
      <c r="AA45" s="46">
        <f>+AA26-AA44</f>
        <v>17742882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49858974</v>
      </c>
      <c r="D6" s="18"/>
      <c r="E6" s="19">
        <v>228180966</v>
      </c>
      <c r="F6" s="20">
        <v>251081343</v>
      </c>
      <c r="G6" s="20">
        <v>72215263</v>
      </c>
      <c r="H6" s="20">
        <v>12074076</v>
      </c>
      <c r="I6" s="20">
        <v>-8169260</v>
      </c>
      <c r="J6" s="20">
        <v>76120079</v>
      </c>
      <c r="K6" s="20">
        <v>-13351466</v>
      </c>
      <c r="L6" s="20">
        <v>-2494145</v>
      </c>
      <c r="M6" s="20">
        <v>26387768</v>
      </c>
      <c r="N6" s="20">
        <v>10542157</v>
      </c>
      <c r="O6" s="20">
        <v>7485639</v>
      </c>
      <c r="P6" s="20">
        <v>5299843</v>
      </c>
      <c r="Q6" s="20">
        <v>-3138004</v>
      </c>
      <c r="R6" s="20">
        <v>9647478</v>
      </c>
      <c r="S6" s="20"/>
      <c r="T6" s="20"/>
      <c r="U6" s="20"/>
      <c r="V6" s="20"/>
      <c r="W6" s="20">
        <v>96309714</v>
      </c>
      <c r="X6" s="20">
        <v>206930038</v>
      </c>
      <c r="Y6" s="20">
        <v>-110620324</v>
      </c>
      <c r="Z6" s="21">
        <v>-53.457837764471869</v>
      </c>
      <c r="AA6" s="22">
        <v>251081343</v>
      </c>
    </row>
    <row r="7" spans="1:27" x14ac:dyDescent="0.25">
      <c r="A7" s="23" t="s">
        <v>35</v>
      </c>
      <c r="B7" s="17" t="s">
        <v>32</v>
      </c>
      <c r="C7" s="18">
        <v>136821602</v>
      </c>
      <c r="D7" s="18"/>
      <c r="E7" s="19">
        <v>123765170</v>
      </c>
      <c r="F7" s="20">
        <v>94750166</v>
      </c>
      <c r="G7" s="20">
        <v>141459157</v>
      </c>
      <c r="H7" s="20">
        <v>3078890</v>
      </c>
      <c r="I7" s="20">
        <v>2072603</v>
      </c>
      <c r="J7" s="20">
        <v>146610650</v>
      </c>
      <c r="K7" s="20">
        <v>337772</v>
      </c>
      <c r="L7" s="20">
        <v>1019257</v>
      </c>
      <c r="M7" s="20">
        <v>4463509</v>
      </c>
      <c r="N7" s="20">
        <v>5820538</v>
      </c>
      <c r="O7" s="20">
        <v>3414083</v>
      </c>
      <c r="P7" s="20">
        <v>2055723</v>
      </c>
      <c r="Q7" s="20">
        <v>5220034</v>
      </c>
      <c r="R7" s="20">
        <v>10689840</v>
      </c>
      <c r="S7" s="20"/>
      <c r="T7" s="20"/>
      <c r="U7" s="20"/>
      <c r="V7" s="20"/>
      <c r="W7" s="20">
        <v>163121028</v>
      </c>
      <c r="X7" s="20">
        <v>119376167</v>
      </c>
      <c r="Y7" s="20">
        <v>43744861</v>
      </c>
      <c r="Z7" s="21">
        <v>36.644551504154094</v>
      </c>
      <c r="AA7" s="22">
        <v>94750166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-32072050</v>
      </c>
      <c r="D10" s="18"/>
      <c r="E10" s="19">
        <v>-34772844</v>
      </c>
      <c r="F10" s="20">
        <v>-40582236</v>
      </c>
      <c r="G10" s="20">
        <v>-32072048</v>
      </c>
      <c r="H10" s="20">
        <v>-46187</v>
      </c>
      <c r="I10" s="20">
        <v>-62387</v>
      </c>
      <c r="J10" s="20">
        <v>-32180622</v>
      </c>
      <c r="K10" s="20"/>
      <c r="L10" s="20">
        <v>-176690</v>
      </c>
      <c r="M10" s="20">
        <v>-21653</v>
      </c>
      <c r="N10" s="20">
        <v>-198343</v>
      </c>
      <c r="O10" s="20"/>
      <c r="P10" s="20"/>
      <c r="Q10" s="20">
        <v>-181776</v>
      </c>
      <c r="R10" s="20">
        <v>-181776</v>
      </c>
      <c r="S10" s="20"/>
      <c r="T10" s="20"/>
      <c r="U10" s="20"/>
      <c r="V10" s="20"/>
      <c r="W10" s="20">
        <v>-32560741</v>
      </c>
      <c r="X10" s="20">
        <v>-33879570</v>
      </c>
      <c r="Y10" s="20">
        <v>1318829</v>
      </c>
      <c r="Z10" s="21">
        <v>-3.8926969852332833</v>
      </c>
      <c r="AA10" s="22">
        <v>-40582236</v>
      </c>
    </row>
    <row r="11" spans="1:27" x14ac:dyDescent="0.25">
      <c r="A11" s="23" t="s">
        <v>39</v>
      </c>
      <c r="B11" s="17" t="s">
        <v>32</v>
      </c>
      <c r="C11" s="18">
        <v>71929647</v>
      </c>
      <c r="D11" s="18"/>
      <c r="E11" s="19">
        <v>46522484</v>
      </c>
      <c r="F11" s="20">
        <v>46522484</v>
      </c>
      <c r="G11" s="24">
        <v>72345073</v>
      </c>
      <c r="H11" s="24">
        <v>1751355</v>
      </c>
      <c r="I11" s="24">
        <v>1157284</v>
      </c>
      <c r="J11" s="20">
        <v>75253712</v>
      </c>
      <c r="K11" s="24">
        <v>1977447</v>
      </c>
      <c r="L11" s="24">
        <v>974662</v>
      </c>
      <c r="M11" s="20">
        <v>833836</v>
      </c>
      <c r="N11" s="24">
        <v>3785945</v>
      </c>
      <c r="O11" s="24">
        <v>2225830</v>
      </c>
      <c r="P11" s="24">
        <v>301364</v>
      </c>
      <c r="Q11" s="20">
        <v>3767506</v>
      </c>
      <c r="R11" s="24">
        <v>6294700</v>
      </c>
      <c r="S11" s="24"/>
      <c r="T11" s="20"/>
      <c r="U11" s="24"/>
      <c r="V11" s="24"/>
      <c r="W11" s="24">
        <v>85334357</v>
      </c>
      <c r="X11" s="20">
        <v>46522484</v>
      </c>
      <c r="Y11" s="24">
        <v>38811873</v>
      </c>
      <c r="Z11" s="25">
        <v>83.426054808251422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226196889</v>
      </c>
      <c r="D13" s="29">
        <f>SUM(D6:D12)</f>
        <v>0</v>
      </c>
      <c r="E13" s="30">
        <f t="shared" si="0"/>
        <v>363431510</v>
      </c>
      <c r="F13" s="31">
        <f t="shared" si="0"/>
        <v>351507491</v>
      </c>
      <c r="G13" s="31">
        <f t="shared" si="0"/>
        <v>253606161</v>
      </c>
      <c r="H13" s="31">
        <f t="shared" si="0"/>
        <v>16858134</v>
      </c>
      <c r="I13" s="31">
        <f t="shared" si="0"/>
        <v>-5001760</v>
      </c>
      <c r="J13" s="31">
        <f t="shared" si="0"/>
        <v>265462535</v>
      </c>
      <c r="K13" s="31">
        <f t="shared" si="0"/>
        <v>-11036247</v>
      </c>
      <c r="L13" s="31">
        <f t="shared" si="0"/>
        <v>-676916</v>
      </c>
      <c r="M13" s="31">
        <f t="shared" si="0"/>
        <v>31663460</v>
      </c>
      <c r="N13" s="31">
        <f t="shared" si="0"/>
        <v>19950297</v>
      </c>
      <c r="O13" s="31">
        <f t="shared" si="0"/>
        <v>13125552</v>
      </c>
      <c r="P13" s="31">
        <f t="shared" si="0"/>
        <v>7656930</v>
      </c>
      <c r="Q13" s="31">
        <f t="shared" si="0"/>
        <v>5667760</v>
      </c>
      <c r="R13" s="31">
        <f t="shared" si="0"/>
        <v>26450242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311863074</v>
      </c>
      <c r="X13" s="31">
        <f t="shared" si="0"/>
        <v>338684853</v>
      </c>
      <c r="Y13" s="31">
        <f t="shared" si="0"/>
        <v>-26821779</v>
      </c>
      <c r="Z13" s="32">
        <f>+IF(X13&lt;&gt;0,+(Y13/X13)*100,0)</f>
        <v>-7.9193913641009512</v>
      </c>
      <c r="AA13" s="33">
        <f>SUM(AA6:AA12)</f>
        <v>351507491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1367099145</v>
      </c>
      <c r="D17" s="18"/>
      <c r="E17" s="19">
        <v>1460460156</v>
      </c>
      <c r="F17" s="20">
        <v>1382867295</v>
      </c>
      <c r="G17" s="24">
        <v>1382839824</v>
      </c>
      <c r="H17" s="24">
        <v>-8194483</v>
      </c>
      <c r="I17" s="24">
        <v>4234057</v>
      </c>
      <c r="J17" s="20">
        <v>1378879398</v>
      </c>
      <c r="K17" s="24">
        <v>8657496</v>
      </c>
      <c r="L17" s="24">
        <v>3051591</v>
      </c>
      <c r="M17" s="20">
        <v>694871</v>
      </c>
      <c r="N17" s="24">
        <v>12403958</v>
      </c>
      <c r="O17" s="24">
        <v>10864108</v>
      </c>
      <c r="P17" s="24">
        <v>-2409135</v>
      </c>
      <c r="Q17" s="20">
        <v>20559923</v>
      </c>
      <c r="R17" s="24">
        <v>29014896</v>
      </c>
      <c r="S17" s="24"/>
      <c r="T17" s="20"/>
      <c r="U17" s="24"/>
      <c r="V17" s="24"/>
      <c r="W17" s="24">
        <v>1420298252</v>
      </c>
      <c r="X17" s="20">
        <v>1372477714</v>
      </c>
      <c r="Y17" s="24">
        <v>47820538</v>
      </c>
      <c r="Z17" s="25">
        <v>3.4842487795761761</v>
      </c>
      <c r="AA17" s="26">
        <v>1382867295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1365041845</v>
      </c>
      <c r="D25" s="29">
        <f t="shared" ref="D25:Y25" si="1">SUM(D15:D24)</f>
        <v>0</v>
      </c>
      <c r="E25" s="35">
        <f t="shared" si="1"/>
        <v>1460460156</v>
      </c>
      <c r="F25" s="36">
        <f t="shared" si="1"/>
        <v>1382867295</v>
      </c>
      <c r="G25" s="36">
        <f t="shared" si="1"/>
        <v>1382839824</v>
      </c>
      <c r="H25" s="36">
        <f t="shared" si="1"/>
        <v>-10251783</v>
      </c>
      <c r="I25" s="36">
        <f t="shared" si="1"/>
        <v>4234057</v>
      </c>
      <c r="J25" s="36">
        <f t="shared" si="1"/>
        <v>1376822098</v>
      </c>
      <c r="K25" s="36">
        <f t="shared" si="1"/>
        <v>8657496</v>
      </c>
      <c r="L25" s="36">
        <f t="shared" si="1"/>
        <v>3051591</v>
      </c>
      <c r="M25" s="36">
        <f t="shared" si="1"/>
        <v>694871</v>
      </c>
      <c r="N25" s="36">
        <f t="shared" si="1"/>
        <v>12403958</v>
      </c>
      <c r="O25" s="36">
        <f t="shared" si="1"/>
        <v>10864108</v>
      </c>
      <c r="P25" s="36">
        <f t="shared" si="1"/>
        <v>-2409135</v>
      </c>
      <c r="Q25" s="36">
        <f t="shared" si="1"/>
        <v>20559923</v>
      </c>
      <c r="R25" s="36">
        <f t="shared" si="1"/>
        <v>29014896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1418240952</v>
      </c>
      <c r="X25" s="36">
        <f t="shared" si="1"/>
        <v>1372477714</v>
      </c>
      <c r="Y25" s="36">
        <f t="shared" si="1"/>
        <v>45763238</v>
      </c>
      <c r="Z25" s="37">
        <f>+IF(X25&lt;&gt;0,+(Y25/X25)*100,0)</f>
        <v>3.3343519922539158</v>
      </c>
      <c r="AA25" s="38">
        <f>SUM(AA15:AA24)</f>
        <v>1382867295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1591238734</v>
      </c>
      <c r="D26" s="29">
        <f>+D13+D25</f>
        <v>0</v>
      </c>
      <c r="E26" s="30">
        <f t="shared" si="2"/>
        <v>1823891666</v>
      </c>
      <c r="F26" s="31">
        <f t="shared" si="2"/>
        <v>1734374786</v>
      </c>
      <c r="G26" s="31">
        <f t="shared" si="2"/>
        <v>1636445985</v>
      </c>
      <c r="H26" s="31">
        <f t="shared" si="2"/>
        <v>6606351</v>
      </c>
      <c r="I26" s="31">
        <f t="shared" si="2"/>
        <v>-767703</v>
      </c>
      <c r="J26" s="31">
        <f t="shared" si="2"/>
        <v>1642284633</v>
      </c>
      <c r="K26" s="31">
        <f t="shared" si="2"/>
        <v>-2378751</v>
      </c>
      <c r="L26" s="31">
        <f t="shared" si="2"/>
        <v>2374675</v>
      </c>
      <c r="M26" s="31">
        <f t="shared" si="2"/>
        <v>32358331</v>
      </c>
      <c r="N26" s="31">
        <f t="shared" si="2"/>
        <v>32354255</v>
      </c>
      <c r="O26" s="31">
        <f t="shared" si="2"/>
        <v>23989660</v>
      </c>
      <c r="P26" s="31">
        <f t="shared" si="2"/>
        <v>5247795</v>
      </c>
      <c r="Q26" s="31">
        <f t="shared" si="2"/>
        <v>26227683</v>
      </c>
      <c r="R26" s="31">
        <f t="shared" si="2"/>
        <v>55465138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1730104026</v>
      </c>
      <c r="X26" s="31">
        <f t="shared" si="2"/>
        <v>1711162567</v>
      </c>
      <c r="Y26" s="31">
        <f t="shared" si="2"/>
        <v>18941459</v>
      </c>
      <c r="Z26" s="32">
        <f>+IF(X26&lt;&gt;0,+(Y26/X26)*100,0)</f>
        <v>1.1069350957815804</v>
      </c>
      <c r="AA26" s="33">
        <f>+AA13+AA25</f>
        <v>1734374786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181159</v>
      </c>
      <c r="D31" s="18"/>
      <c r="E31" s="19">
        <v>183995</v>
      </c>
      <c r="F31" s="20">
        <v>183995</v>
      </c>
      <c r="G31" s="20">
        <v>179468</v>
      </c>
      <c r="H31" s="20">
        <v>-860</v>
      </c>
      <c r="I31" s="20">
        <v>803</v>
      </c>
      <c r="J31" s="20">
        <v>179411</v>
      </c>
      <c r="K31" s="20">
        <v>3333</v>
      </c>
      <c r="L31" s="20">
        <v>3532</v>
      </c>
      <c r="M31" s="20">
        <v>94</v>
      </c>
      <c r="N31" s="20">
        <v>6959</v>
      </c>
      <c r="O31" s="20">
        <v>882</v>
      </c>
      <c r="P31" s="20">
        <v>2054</v>
      </c>
      <c r="Q31" s="20">
        <v>2911</v>
      </c>
      <c r="R31" s="20">
        <v>5847</v>
      </c>
      <c r="S31" s="20"/>
      <c r="T31" s="20"/>
      <c r="U31" s="20"/>
      <c r="V31" s="20"/>
      <c r="W31" s="20">
        <v>192217</v>
      </c>
      <c r="X31" s="20">
        <v>183995</v>
      </c>
      <c r="Y31" s="20">
        <v>8222</v>
      </c>
      <c r="Z31" s="21">
        <v>4.4685996902089729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-16782575</v>
      </c>
      <c r="D32" s="18"/>
      <c r="E32" s="19">
        <v>184734666</v>
      </c>
      <c r="F32" s="20">
        <v>145650201</v>
      </c>
      <c r="G32" s="20">
        <v>-16845708</v>
      </c>
      <c r="H32" s="20">
        <v>-26293</v>
      </c>
      <c r="I32" s="20">
        <v>-236606</v>
      </c>
      <c r="J32" s="20">
        <v>-17108607</v>
      </c>
      <c r="K32" s="20">
        <v>852975</v>
      </c>
      <c r="L32" s="20">
        <v>-1022162</v>
      </c>
      <c r="M32" s="20">
        <v>289778</v>
      </c>
      <c r="N32" s="20">
        <v>120591</v>
      </c>
      <c r="O32" s="20">
        <v>-367215</v>
      </c>
      <c r="P32" s="20">
        <v>1406915</v>
      </c>
      <c r="Q32" s="20">
        <v>-244654</v>
      </c>
      <c r="R32" s="20">
        <v>795046</v>
      </c>
      <c r="S32" s="20"/>
      <c r="T32" s="20"/>
      <c r="U32" s="20"/>
      <c r="V32" s="20"/>
      <c r="W32" s="20">
        <v>-16192970</v>
      </c>
      <c r="X32" s="20">
        <v>98936106</v>
      </c>
      <c r="Y32" s="20">
        <v>-115129076</v>
      </c>
      <c r="Z32" s="21">
        <v>-116.36709857976419</v>
      </c>
      <c r="AA32" s="22">
        <v>145650201</v>
      </c>
    </row>
    <row r="33" spans="1:27" x14ac:dyDescent="0.25">
      <c r="A33" s="23" t="s">
        <v>60</v>
      </c>
      <c r="B33" s="17" t="s">
        <v>32</v>
      </c>
      <c r="C33" s="18">
        <v>6949047</v>
      </c>
      <c r="D33" s="18"/>
      <c r="E33" s="19">
        <v>14602878</v>
      </c>
      <c r="F33" s="20">
        <v>14602878</v>
      </c>
      <c r="G33" s="20">
        <v>31028473</v>
      </c>
      <c r="H33" s="20">
        <v>-12723489</v>
      </c>
      <c r="I33" s="20">
        <v>-6922770</v>
      </c>
      <c r="J33" s="20">
        <v>11382214</v>
      </c>
      <c r="K33" s="20"/>
      <c r="L33" s="20">
        <v>4597876</v>
      </c>
      <c r="M33" s="20">
        <v>-14465364</v>
      </c>
      <c r="N33" s="20">
        <v>-9867488</v>
      </c>
      <c r="O33" s="20">
        <v>23761200</v>
      </c>
      <c r="P33" s="20">
        <v>4727066</v>
      </c>
      <c r="Q33" s="20">
        <v>10954061</v>
      </c>
      <c r="R33" s="20">
        <v>39442327</v>
      </c>
      <c r="S33" s="20"/>
      <c r="T33" s="20"/>
      <c r="U33" s="20"/>
      <c r="V33" s="20"/>
      <c r="W33" s="20">
        <v>40957053</v>
      </c>
      <c r="X33" s="20">
        <v>14602878</v>
      </c>
      <c r="Y33" s="20">
        <v>26354175</v>
      </c>
      <c r="Z33" s="21">
        <v>180.47247261806885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36523607</v>
      </c>
      <c r="D35" s="18"/>
      <c r="E35" s="19">
        <v>29648893</v>
      </c>
      <c r="F35" s="20">
        <v>29648893</v>
      </c>
      <c r="G35" s="20">
        <v>37304693</v>
      </c>
      <c r="H35" s="20">
        <v>530870</v>
      </c>
      <c r="I35" s="20">
        <v>348252</v>
      </c>
      <c r="J35" s="20">
        <v>38183815</v>
      </c>
      <c r="K35" s="20">
        <v>96994</v>
      </c>
      <c r="L35" s="20">
        <v>264887</v>
      </c>
      <c r="M35" s="20">
        <v>671497</v>
      </c>
      <c r="N35" s="20">
        <v>1033378</v>
      </c>
      <c r="O35" s="20">
        <v>589793</v>
      </c>
      <c r="P35" s="20">
        <v>428080</v>
      </c>
      <c r="Q35" s="20">
        <v>779630</v>
      </c>
      <c r="R35" s="20">
        <v>1797503</v>
      </c>
      <c r="S35" s="20"/>
      <c r="T35" s="20"/>
      <c r="U35" s="20"/>
      <c r="V35" s="20"/>
      <c r="W35" s="20">
        <v>41014696</v>
      </c>
      <c r="X35" s="20">
        <v>29648893</v>
      </c>
      <c r="Y35" s="20">
        <v>11365803</v>
      </c>
      <c r="Z35" s="21">
        <v>38.334662275586481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26871238</v>
      </c>
      <c r="D37" s="29">
        <f t="shared" ref="D37:Y37" si="3">SUM(D29:D36)</f>
        <v>0</v>
      </c>
      <c r="E37" s="30">
        <f t="shared" si="3"/>
        <v>229170432</v>
      </c>
      <c r="F37" s="31">
        <f t="shared" si="3"/>
        <v>190085967</v>
      </c>
      <c r="G37" s="31">
        <f t="shared" si="3"/>
        <v>51666926</v>
      </c>
      <c r="H37" s="31">
        <f t="shared" si="3"/>
        <v>-12219772</v>
      </c>
      <c r="I37" s="31">
        <f t="shared" si="3"/>
        <v>-6810321</v>
      </c>
      <c r="J37" s="31">
        <f t="shared" si="3"/>
        <v>32636833</v>
      </c>
      <c r="K37" s="31">
        <f t="shared" si="3"/>
        <v>953302</v>
      </c>
      <c r="L37" s="31">
        <f t="shared" si="3"/>
        <v>3844133</v>
      </c>
      <c r="M37" s="31">
        <f t="shared" si="3"/>
        <v>-13503995</v>
      </c>
      <c r="N37" s="31">
        <f t="shared" si="3"/>
        <v>-8706560</v>
      </c>
      <c r="O37" s="31">
        <f t="shared" si="3"/>
        <v>23984660</v>
      </c>
      <c r="P37" s="31">
        <f t="shared" si="3"/>
        <v>6564115</v>
      </c>
      <c r="Q37" s="31">
        <f t="shared" si="3"/>
        <v>11491948</v>
      </c>
      <c r="R37" s="31">
        <f t="shared" si="3"/>
        <v>42040723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65970996</v>
      </c>
      <c r="X37" s="31">
        <f t="shared" si="3"/>
        <v>143371872</v>
      </c>
      <c r="Y37" s="31">
        <f t="shared" si="3"/>
        <v>-77400876</v>
      </c>
      <c r="Z37" s="32">
        <f>+IF(X37&lt;&gt;0,+(Y37/X37)*100,0)</f>
        <v>-53.986095682701276</v>
      </c>
      <c r="AA37" s="33">
        <f>SUM(AA29:AA36)</f>
        <v>190085967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26871238</v>
      </c>
      <c r="D44" s="29">
        <f>+D37+D43</f>
        <v>0</v>
      </c>
      <c r="E44" s="30">
        <f t="shared" si="5"/>
        <v>229170432</v>
      </c>
      <c r="F44" s="31">
        <f t="shared" si="5"/>
        <v>190085967</v>
      </c>
      <c r="G44" s="31">
        <f t="shared" si="5"/>
        <v>51666926</v>
      </c>
      <c r="H44" s="31">
        <f t="shared" si="5"/>
        <v>-12219772</v>
      </c>
      <c r="I44" s="31">
        <f t="shared" si="5"/>
        <v>-6810321</v>
      </c>
      <c r="J44" s="31">
        <f t="shared" si="5"/>
        <v>32636833</v>
      </c>
      <c r="K44" s="31">
        <f t="shared" si="5"/>
        <v>953302</v>
      </c>
      <c r="L44" s="31">
        <f t="shared" si="5"/>
        <v>3844133</v>
      </c>
      <c r="M44" s="31">
        <f t="shared" si="5"/>
        <v>-13503995</v>
      </c>
      <c r="N44" s="31">
        <f t="shared" si="5"/>
        <v>-8706560</v>
      </c>
      <c r="O44" s="31">
        <f t="shared" si="5"/>
        <v>23984660</v>
      </c>
      <c r="P44" s="31">
        <f t="shared" si="5"/>
        <v>6564115</v>
      </c>
      <c r="Q44" s="31">
        <f t="shared" si="5"/>
        <v>11491948</v>
      </c>
      <c r="R44" s="31">
        <f t="shared" si="5"/>
        <v>42040723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65970996</v>
      </c>
      <c r="X44" s="31">
        <f t="shared" si="5"/>
        <v>143371872</v>
      </c>
      <c r="Y44" s="31">
        <f t="shared" si="5"/>
        <v>-77400876</v>
      </c>
      <c r="Z44" s="32">
        <f>+IF(X44&lt;&gt;0,+(Y44/X44)*100,0)</f>
        <v>-53.986095682701276</v>
      </c>
      <c r="AA44" s="33">
        <f>+AA37+AA43</f>
        <v>190085967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1564367496</v>
      </c>
      <c r="D45" s="42">
        <f t="shared" si="6"/>
        <v>0</v>
      </c>
      <c r="E45" s="43">
        <f t="shared" si="6"/>
        <v>1594721234</v>
      </c>
      <c r="F45" s="44">
        <f t="shared" si="6"/>
        <v>1544288819</v>
      </c>
      <c r="G45" s="44">
        <f t="shared" si="6"/>
        <v>1584779059</v>
      </c>
      <c r="H45" s="44">
        <f t="shared" si="6"/>
        <v>18826123</v>
      </c>
      <c r="I45" s="44">
        <f t="shared" si="6"/>
        <v>6042618</v>
      </c>
      <c r="J45" s="44">
        <f t="shared" si="6"/>
        <v>1609647800</v>
      </c>
      <c r="K45" s="44">
        <f t="shared" si="6"/>
        <v>-3332053</v>
      </c>
      <c r="L45" s="44">
        <f t="shared" si="6"/>
        <v>-1469458</v>
      </c>
      <c r="M45" s="44">
        <f t="shared" si="6"/>
        <v>45862326</v>
      </c>
      <c r="N45" s="44">
        <f t="shared" si="6"/>
        <v>41060815</v>
      </c>
      <c r="O45" s="44">
        <f t="shared" si="6"/>
        <v>5000</v>
      </c>
      <c r="P45" s="44">
        <f t="shared" si="6"/>
        <v>-1316320</v>
      </c>
      <c r="Q45" s="44">
        <f t="shared" si="6"/>
        <v>14735735</v>
      </c>
      <c r="R45" s="44">
        <f t="shared" si="6"/>
        <v>13424415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1664133030</v>
      </c>
      <c r="X45" s="44">
        <f t="shared" si="6"/>
        <v>1567790695</v>
      </c>
      <c r="Y45" s="44">
        <f t="shared" si="6"/>
        <v>96342335</v>
      </c>
      <c r="Z45" s="45">
        <f>+IF(X45&lt;&gt;0,+(Y45/X45)*100,0)</f>
        <v>6.1451018498358927</v>
      </c>
      <c r="AA45" s="46">
        <f>+AA26-AA44</f>
        <v>1544288819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113222424</v>
      </c>
      <c r="F47" s="20">
        <v>62790009</v>
      </c>
      <c r="G47" s="20">
        <v>-111795</v>
      </c>
      <c r="H47" s="20">
        <v>-12806905</v>
      </c>
      <c r="I47" s="20"/>
      <c r="J47" s="20">
        <v>-12918700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-12918700</v>
      </c>
      <c r="X47" s="20">
        <v>86291885</v>
      </c>
      <c r="Y47" s="20">
        <v>-99210585</v>
      </c>
      <c r="Z47" s="47">
        <v>-114.97093266649581</v>
      </c>
      <c r="AA47" s="22">
        <v>62790009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113222424</v>
      </c>
      <c r="F50" s="52">
        <f t="shared" si="7"/>
        <v>62790009</v>
      </c>
      <c r="G50" s="52">
        <f t="shared" si="7"/>
        <v>-111795</v>
      </c>
      <c r="H50" s="52">
        <f t="shared" si="7"/>
        <v>-12806905</v>
      </c>
      <c r="I50" s="52">
        <f t="shared" si="7"/>
        <v>0</v>
      </c>
      <c r="J50" s="52">
        <f t="shared" si="7"/>
        <v>-12918700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-12918700</v>
      </c>
      <c r="X50" s="52">
        <f t="shared" si="7"/>
        <v>86291885</v>
      </c>
      <c r="Y50" s="52">
        <f t="shared" si="7"/>
        <v>-99210585</v>
      </c>
      <c r="Z50" s="53">
        <f>+IF(X50&lt;&gt;0,+(Y50/X50)*100,0)</f>
        <v>-114.97093266649581</v>
      </c>
      <c r="AA50" s="54">
        <f>SUM(AA47:AA49)</f>
        <v>62790009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55810711</v>
      </c>
      <c r="D7" s="18"/>
      <c r="E7" s="19">
        <v>84689234</v>
      </c>
      <c r="F7" s="20">
        <v>84689234</v>
      </c>
      <c r="G7" s="20">
        <v>114110517</v>
      </c>
      <c r="H7" s="20">
        <v>-45663075</v>
      </c>
      <c r="I7" s="20">
        <v>6791796</v>
      </c>
      <c r="J7" s="20">
        <v>75239238</v>
      </c>
      <c r="K7" s="20">
        <v>6146473</v>
      </c>
      <c r="L7" s="20">
        <v>6234711</v>
      </c>
      <c r="M7" s="20">
        <v>7380899</v>
      </c>
      <c r="N7" s="20">
        <v>19762083</v>
      </c>
      <c r="O7" s="20">
        <v>-5581062</v>
      </c>
      <c r="P7" s="20">
        <v>7055907</v>
      </c>
      <c r="Q7" s="20">
        <v>7199729</v>
      </c>
      <c r="R7" s="20">
        <v>8674574</v>
      </c>
      <c r="S7" s="20"/>
      <c r="T7" s="20"/>
      <c r="U7" s="20"/>
      <c r="V7" s="20"/>
      <c r="W7" s="20">
        <v>103675895</v>
      </c>
      <c r="X7" s="20">
        <v>63516969</v>
      </c>
      <c r="Y7" s="20">
        <v>40158926</v>
      </c>
      <c r="Z7" s="21">
        <v>63.225507501782708</v>
      </c>
      <c r="AA7" s="22">
        <v>84689234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12093296</v>
      </c>
      <c r="D10" s="18"/>
      <c r="E10" s="19">
        <v>11347116</v>
      </c>
      <c r="F10" s="20">
        <v>11347116</v>
      </c>
      <c r="G10" s="20">
        <v>10354005</v>
      </c>
      <c r="H10" s="20">
        <v>1739291</v>
      </c>
      <c r="I10" s="20"/>
      <c r="J10" s="20">
        <v>12093296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12093296</v>
      </c>
      <c r="X10" s="20">
        <v>8510337</v>
      </c>
      <c r="Y10" s="20">
        <v>3582959</v>
      </c>
      <c r="Z10" s="21">
        <v>42.101258739812536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67904007</v>
      </c>
      <c r="D13" s="29">
        <f>SUM(D6:D12)</f>
        <v>0</v>
      </c>
      <c r="E13" s="30">
        <f t="shared" si="0"/>
        <v>96036350</v>
      </c>
      <c r="F13" s="31">
        <f t="shared" si="0"/>
        <v>96036350</v>
      </c>
      <c r="G13" s="31">
        <f t="shared" si="0"/>
        <v>124464522</v>
      </c>
      <c r="H13" s="31">
        <f t="shared" si="0"/>
        <v>-43923784</v>
      </c>
      <c r="I13" s="31">
        <f t="shared" si="0"/>
        <v>6791796</v>
      </c>
      <c r="J13" s="31">
        <f t="shared" si="0"/>
        <v>87332534</v>
      </c>
      <c r="K13" s="31">
        <f t="shared" si="0"/>
        <v>6146473</v>
      </c>
      <c r="L13" s="31">
        <f t="shared" si="0"/>
        <v>6234711</v>
      </c>
      <c r="M13" s="31">
        <f t="shared" si="0"/>
        <v>7380899</v>
      </c>
      <c r="N13" s="31">
        <f t="shared" si="0"/>
        <v>19762083</v>
      </c>
      <c r="O13" s="31">
        <f t="shared" si="0"/>
        <v>-5581062</v>
      </c>
      <c r="P13" s="31">
        <f t="shared" si="0"/>
        <v>7055907</v>
      </c>
      <c r="Q13" s="31">
        <f t="shared" si="0"/>
        <v>7199729</v>
      </c>
      <c r="R13" s="31">
        <f t="shared" si="0"/>
        <v>8674574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115769191</v>
      </c>
      <c r="X13" s="31">
        <f t="shared" si="0"/>
        <v>72027306</v>
      </c>
      <c r="Y13" s="31">
        <f t="shared" si="0"/>
        <v>43741885</v>
      </c>
      <c r="Z13" s="32">
        <f>+IF(X13&lt;&gt;0,+(Y13/X13)*100,0)</f>
        <v>60.729586359928554</v>
      </c>
      <c r="AA13" s="33">
        <f>SUM(AA6:AA12)</f>
        <v>96036350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428576791</v>
      </c>
      <c r="D17" s="18"/>
      <c r="E17" s="19">
        <v>464918382</v>
      </c>
      <c r="F17" s="20">
        <v>464918382</v>
      </c>
      <c r="G17" s="24">
        <v>503178263</v>
      </c>
      <c r="H17" s="24">
        <v>-70874369</v>
      </c>
      <c r="I17" s="24">
        <v>801117</v>
      </c>
      <c r="J17" s="20">
        <v>433105011</v>
      </c>
      <c r="K17" s="24">
        <v>6688847</v>
      </c>
      <c r="L17" s="24">
        <v>3959814</v>
      </c>
      <c r="M17" s="20">
        <v>5795617</v>
      </c>
      <c r="N17" s="24">
        <v>16444278</v>
      </c>
      <c r="O17" s="24">
        <v>-29504280</v>
      </c>
      <c r="P17" s="24">
        <v>1869214</v>
      </c>
      <c r="Q17" s="20">
        <v>7324949</v>
      </c>
      <c r="R17" s="24">
        <v>-20310117</v>
      </c>
      <c r="S17" s="24"/>
      <c r="T17" s="20"/>
      <c r="U17" s="24"/>
      <c r="V17" s="24"/>
      <c r="W17" s="24">
        <v>429239172</v>
      </c>
      <c r="X17" s="20">
        <v>348688998</v>
      </c>
      <c r="Y17" s="24">
        <v>80550174</v>
      </c>
      <c r="Z17" s="25">
        <v>23.100864799869598</v>
      </c>
      <c r="AA17" s="26">
        <v>464918382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428576791</v>
      </c>
      <c r="D25" s="29">
        <f t="shared" ref="D25:Y25" si="1">SUM(D15:D24)</f>
        <v>0</v>
      </c>
      <c r="E25" s="35">
        <f t="shared" si="1"/>
        <v>464918382</v>
      </c>
      <c r="F25" s="36">
        <f t="shared" si="1"/>
        <v>464918382</v>
      </c>
      <c r="G25" s="36">
        <f t="shared" si="1"/>
        <v>503178263</v>
      </c>
      <c r="H25" s="36">
        <f t="shared" si="1"/>
        <v>-70874369</v>
      </c>
      <c r="I25" s="36">
        <f t="shared" si="1"/>
        <v>801117</v>
      </c>
      <c r="J25" s="36">
        <f t="shared" si="1"/>
        <v>433105011</v>
      </c>
      <c r="K25" s="36">
        <f t="shared" si="1"/>
        <v>6688847</v>
      </c>
      <c r="L25" s="36">
        <f t="shared" si="1"/>
        <v>3959814</v>
      </c>
      <c r="M25" s="36">
        <f t="shared" si="1"/>
        <v>5795617</v>
      </c>
      <c r="N25" s="36">
        <f t="shared" si="1"/>
        <v>16444278</v>
      </c>
      <c r="O25" s="36">
        <f t="shared" si="1"/>
        <v>-29504280</v>
      </c>
      <c r="P25" s="36">
        <f t="shared" si="1"/>
        <v>1869214</v>
      </c>
      <c r="Q25" s="36">
        <f t="shared" si="1"/>
        <v>7324949</v>
      </c>
      <c r="R25" s="36">
        <f t="shared" si="1"/>
        <v>-20310117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429239172</v>
      </c>
      <c r="X25" s="36">
        <f t="shared" si="1"/>
        <v>348688998</v>
      </c>
      <c r="Y25" s="36">
        <f t="shared" si="1"/>
        <v>80550174</v>
      </c>
      <c r="Z25" s="37">
        <f>+IF(X25&lt;&gt;0,+(Y25/X25)*100,0)</f>
        <v>23.100864799869598</v>
      </c>
      <c r="AA25" s="38">
        <f>SUM(AA15:AA24)</f>
        <v>464918382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496480798</v>
      </c>
      <c r="D26" s="29">
        <f>+D13+D25</f>
        <v>0</v>
      </c>
      <c r="E26" s="30">
        <f t="shared" si="2"/>
        <v>560954732</v>
      </c>
      <c r="F26" s="31">
        <f t="shared" si="2"/>
        <v>560954732</v>
      </c>
      <c r="G26" s="31">
        <f t="shared" si="2"/>
        <v>627642785</v>
      </c>
      <c r="H26" s="31">
        <f t="shared" si="2"/>
        <v>-114798153</v>
      </c>
      <c r="I26" s="31">
        <f t="shared" si="2"/>
        <v>7592913</v>
      </c>
      <c r="J26" s="31">
        <f t="shared" si="2"/>
        <v>520437545</v>
      </c>
      <c r="K26" s="31">
        <f t="shared" si="2"/>
        <v>12835320</v>
      </c>
      <c r="L26" s="31">
        <f t="shared" si="2"/>
        <v>10194525</v>
      </c>
      <c r="M26" s="31">
        <f t="shared" si="2"/>
        <v>13176516</v>
      </c>
      <c r="N26" s="31">
        <f t="shared" si="2"/>
        <v>36206361</v>
      </c>
      <c r="O26" s="31">
        <f t="shared" si="2"/>
        <v>-35085342</v>
      </c>
      <c r="P26" s="31">
        <f t="shared" si="2"/>
        <v>8925121</v>
      </c>
      <c r="Q26" s="31">
        <f t="shared" si="2"/>
        <v>14524678</v>
      </c>
      <c r="R26" s="31">
        <f t="shared" si="2"/>
        <v>-11635543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545008363</v>
      </c>
      <c r="X26" s="31">
        <f t="shared" si="2"/>
        <v>420716304</v>
      </c>
      <c r="Y26" s="31">
        <f t="shared" si="2"/>
        <v>124292059</v>
      </c>
      <c r="Z26" s="32">
        <f>+IF(X26&lt;&gt;0,+(Y26/X26)*100,0)</f>
        <v>29.542962280824753</v>
      </c>
      <c r="AA26" s="33">
        <f>+AA13+AA25</f>
        <v>560954732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120000000</v>
      </c>
      <c r="F33" s="20">
        <v>120000000</v>
      </c>
      <c r="G33" s="20">
        <v>-2023675</v>
      </c>
      <c r="H33" s="20">
        <v>2023675</v>
      </c>
      <c r="I33" s="20"/>
      <c r="J33" s="20"/>
      <c r="K33" s="20"/>
      <c r="L33" s="20">
        <v>658452</v>
      </c>
      <c r="M33" s="20"/>
      <c r="N33" s="20">
        <v>658452</v>
      </c>
      <c r="O33" s="20">
        <v>640538</v>
      </c>
      <c r="P33" s="20"/>
      <c r="Q33" s="20"/>
      <c r="R33" s="20">
        <v>640538</v>
      </c>
      <c r="S33" s="20"/>
      <c r="T33" s="20"/>
      <c r="U33" s="20"/>
      <c r="V33" s="20"/>
      <c r="W33" s="20">
        <v>1298990</v>
      </c>
      <c r="X33" s="20">
        <v>90000000</v>
      </c>
      <c r="Y33" s="20">
        <v>-88701010</v>
      </c>
      <c r="Z33" s="21">
        <v>-98.556677777777779</v>
      </c>
      <c r="AA33" s="22">
        <v>120000000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27673859</v>
      </c>
      <c r="D35" s="18"/>
      <c r="E35" s="19">
        <v>23590849</v>
      </c>
      <c r="F35" s="20">
        <v>23590849</v>
      </c>
      <c r="G35" s="20">
        <v>28239181</v>
      </c>
      <c r="H35" s="20">
        <v>360617</v>
      </c>
      <c r="I35" s="20">
        <v>527853</v>
      </c>
      <c r="J35" s="20">
        <v>29127651</v>
      </c>
      <c r="K35" s="20">
        <v>409278</v>
      </c>
      <c r="L35" s="20">
        <v>480431</v>
      </c>
      <c r="M35" s="20">
        <v>581222</v>
      </c>
      <c r="N35" s="20">
        <v>1470931</v>
      </c>
      <c r="O35" s="20">
        <v>492693</v>
      </c>
      <c r="P35" s="20">
        <v>539596</v>
      </c>
      <c r="Q35" s="20">
        <v>559704</v>
      </c>
      <c r="R35" s="20">
        <v>1591993</v>
      </c>
      <c r="S35" s="20"/>
      <c r="T35" s="20"/>
      <c r="U35" s="20"/>
      <c r="V35" s="20"/>
      <c r="W35" s="20">
        <v>32190575</v>
      </c>
      <c r="X35" s="20">
        <v>17693127</v>
      </c>
      <c r="Y35" s="20">
        <v>14497448</v>
      </c>
      <c r="Z35" s="21">
        <v>81.938302935371453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27673859</v>
      </c>
      <c r="D37" s="29">
        <f t="shared" ref="D37:Y37" si="3">SUM(D29:D36)</f>
        <v>0</v>
      </c>
      <c r="E37" s="30">
        <f t="shared" si="3"/>
        <v>143590849</v>
      </c>
      <c r="F37" s="31">
        <f t="shared" si="3"/>
        <v>143590849</v>
      </c>
      <c r="G37" s="31">
        <f t="shared" si="3"/>
        <v>26215506</v>
      </c>
      <c r="H37" s="31">
        <f t="shared" si="3"/>
        <v>2384292</v>
      </c>
      <c r="I37" s="31">
        <f t="shared" si="3"/>
        <v>527853</v>
      </c>
      <c r="J37" s="31">
        <f t="shared" si="3"/>
        <v>29127651</v>
      </c>
      <c r="K37" s="31">
        <f t="shared" si="3"/>
        <v>409278</v>
      </c>
      <c r="L37" s="31">
        <f t="shared" si="3"/>
        <v>1138883</v>
      </c>
      <c r="M37" s="31">
        <f t="shared" si="3"/>
        <v>581222</v>
      </c>
      <c r="N37" s="31">
        <f t="shared" si="3"/>
        <v>2129383</v>
      </c>
      <c r="O37" s="31">
        <f t="shared" si="3"/>
        <v>1133231</v>
      </c>
      <c r="P37" s="31">
        <f t="shared" si="3"/>
        <v>539596</v>
      </c>
      <c r="Q37" s="31">
        <f t="shared" si="3"/>
        <v>559704</v>
      </c>
      <c r="R37" s="31">
        <f t="shared" si="3"/>
        <v>2232531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33489565</v>
      </c>
      <c r="X37" s="31">
        <f t="shared" si="3"/>
        <v>107693127</v>
      </c>
      <c r="Y37" s="31">
        <f t="shared" si="3"/>
        <v>-74203562</v>
      </c>
      <c r="Z37" s="32">
        <f>+IF(X37&lt;&gt;0,+(Y37/X37)*100,0)</f>
        <v>-68.902783368895953</v>
      </c>
      <c r="AA37" s="33">
        <f>SUM(AA29:AA36)</f>
        <v>143590849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27673859</v>
      </c>
      <c r="D44" s="29">
        <f>+D37+D43</f>
        <v>0</v>
      </c>
      <c r="E44" s="30">
        <f t="shared" si="5"/>
        <v>143590849</v>
      </c>
      <c r="F44" s="31">
        <f t="shared" si="5"/>
        <v>143590849</v>
      </c>
      <c r="G44" s="31">
        <f t="shared" si="5"/>
        <v>26215506</v>
      </c>
      <c r="H44" s="31">
        <f t="shared" si="5"/>
        <v>2384292</v>
      </c>
      <c r="I44" s="31">
        <f t="shared" si="5"/>
        <v>527853</v>
      </c>
      <c r="J44" s="31">
        <f t="shared" si="5"/>
        <v>29127651</v>
      </c>
      <c r="K44" s="31">
        <f t="shared" si="5"/>
        <v>409278</v>
      </c>
      <c r="L44" s="31">
        <f t="shared" si="5"/>
        <v>1138883</v>
      </c>
      <c r="M44" s="31">
        <f t="shared" si="5"/>
        <v>581222</v>
      </c>
      <c r="N44" s="31">
        <f t="shared" si="5"/>
        <v>2129383</v>
      </c>
      <c r="O44" s="31">
        <f t="shared" si="5"/>
        <v>1133231</v>
      </c>
      <c r="P44" s="31">
        <f t="shared" si="5"/>
        <v>539596</v>
      </c>
      <c r="Q44" s="31">
        <f t="shared" si="5"/>
        <v>559704</v>
      </c>
      <c r="R44" s="31">
        <f t="shared" si="5"/>
        <v>2232531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33489565</v>
      </c>
      <c r="X44" s="31">
        <f t="shared" si="5"/>
        <v>107693127</v>
      </c>
      <c r="Y44" s="31">
        <f t="shared" si="5"/>
        <v>-74203562</v>
      </c>
      <c r="Z44" s="32">
        <f>+IF(X44&lt;&gt;0,+(Y44/X44)*100,0)</f>
        <v>-68.902783368895953</v>
      </c>
      <c r="AA44" s="33">
        <f>+AA37+AA43</f>
        <v>143590849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468806939</v>
      </c>
      <c r="D45" s="42">
        <f t="shared" si="6"/>
        <v>0</v>
      </c>
      <c r="E45" s="43">
        <f t="shared" si="6"/>
        <v>417363883</v>
      </c>
      <c r="F45" s="44">
        <f t="shared" si="6"/>
        <v>417363883</v>
      </c>
      <c r="G45" s="44">
        <f t="shared" si="6"/>
        <v>601427279</v>
      </c>
      <c r="H45" s="44">
        <f t="shared" si="6"/>
        <v>-117182445</v>
      </c>
      <c r="I45" s="44">
        <f t="shared" si="6"/>
        <v>7065060</v>
      </c>
      <c r="J45" s="44">
        <f t="shared" si="6"/>
        <v>491309894</v>
      </c>
      <c r="K45" s="44">
        <f t="shared" si="6"/>
        <v>12426042</v>
      </c>
      <c r="L45" s="44">
        <f t="shared" si="6"/>
        <v>9055642</v>
      </c>
      <c r="M45" s="44">
        <f t="shared" si="6"/>
        <v>12595294</v>
      </c>
      <c r="N45" s="44">
        <f t="shared" si="6"/>
        <v>34076978</v>
      </c>
      <c r="O45" s="44">
        <f t="shared" si="6"/>
        <v>-36218573</v>
      </c>
      <c r="P45" s="44">
        <f t="shared" si="6"/>
        <v>8385525</v>
      </c>
      <c r="Q45" s="44">
        <f t="shared" si="6"/>
        <v>13964974</v>
      </c>
      <c r="R45" s="44">
        <f t="shared" si="6"/>
        <v>-13868074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511518798</v>
      </c>
      <c r="X45" s="44">
        <f t="shared" si="6"/>
        <v>313023177</v>
      </c>
      <c r="Y45" s="44">
        <f t="shared" si="6"/>
        <v>198495621</v>
      </c>
      <c r="Z45" s="45">
        <f>+IF(X45&lt;&gt;0,+(Y45/X45)*100,0)</f>
        <v>63.412435750723986</v>
      </c>
      <c r="AA45" s="46">
        <f>+AA26-AA44</f>
        <v>417363883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10912701</v>
      </c>
      <c r="D47" s="18"/>
      <c r="E47" s="19">
        <v>18055147</v>
      </c>
      <c r="F47" s="20">
        <v>18055147</v>
      </c>
      <c r="G47" s="20">
        <v>38059202</v>
      </c>
      <c r="H47" s="20">
        <v>-154495426</v>
      </c>
      <c r="I47" s="20">
        <v>8377627</v>
      </c>
      <c r="J47" s="20">
        <v>-108058597</v>
      </c>
      <c r="K47" s="20">
        <v>10494035</v>
      </c>
      <c r="L47" s="20"/>
      <c r="M47" s="20">
        <v>23968927</v>
      </c>
      <c r="N47" s="20">
        <v>34462962</v>
      </c>
      <c r="O47" s="20">
        <v>23696020</v>
      </c>
      <c r="P47" s="20"/>
      <c r="Q47" s="20"/>
      <c r="R47" s="20">
        <v>23696020</v>
      </c>
      <c r="S47" s="20"/>
      <c r="T47" s="20"/>
      <c r="U47" s="20"/>
      <c r="V47" s="20"/>
      <c r="W47" s="20">
        <v>-49899615</v>
      </c>
      <c r="X47" s="20">
        <v>13541355</v>
      </c>
      <c r="Y47" s="20">
        <v>-63440970</v>
      </c>
      <c r="Z47" s="47">
        <v>-468.49794573733573</v>
      </c>
      <c r="AA47" s="22">
        <v>18055147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10912701</v>
      </c>
      <c r="D50" s="50">
        <f t="shared" ref="D50:Y50" si="7">SUM(D47:D49)</f>
        <v>0</v>
      </c>
      <c r="E50" s="51">
        <f t="shared" si="7"/>
        <v>18055147</v>
      </c>
      <c r="F50" s="52">
        <f t="shared" si="7"/>
        <v>18055147</v>
      </c>
      <c r="G50" s="52">
        <f t="shared" si="7"/>
        <v>38059202</v>
      </c>
      <c r="H50" s="52">
        <f t="shared" si="7"/>
        <v>-154495426</v>
      </c>
      <c r="I50" s="52">
        <f t="shared" si="7"/>
        <v>8377627</v>
      </c>
      <c r="J50" s="52">
        <f t="shared" si="7"/>
        <v>-108058597</v>
      </c>
      <c r="K50" s="52">
        <f t="shared" si="7"/>
        <v>10494035</v>
      </c>
      <c r="L50" s="52">
        <f t="shared" si="7"/>
        <v>0</v>
      </c>
      <c r="M50" s="52">
        <f t="shared" si="7"/>
        <v>23968927</v>
      </c>
      <c r="N50" s="52">
        <f t="shared" si="7"/>
        <v>34462962</v>
      </c>
      <c r="O50" s="52">
        <f t="shared" si="7"/>
        <v>23696020</v>
      </c>
      <c r="P50" s="52">
        <f t="shared" si="7"/>
        <v>0</v>
      </c>
      <c r="Q50" s="52">
        <f t="shared" si="7"/>
        <v>0</v>
      </c>
      <c r="R50" s="52">
        <f t="shared" si="7"/>
        <v>23696020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-49899615</v>
      </c>
      <c r="X50" s="52">
        <f t="shared" si="7"/>
        <v>13541355</v>
      </c>
      <c r="Y50" s="52">
        <f t="shared" si="7"/>
        <v>-63440970</v>
      </c>
      <c r="Z50" s="53">
        <f>+IF(X50&lt;&gt;0,+(Y50/X50)*100,0)</f>
        <v>-468.49794573733573</v>
      </c>
      <c r="AA50" s="54">
        <f>SUM(AA47:AA49)</f>
        <v>18055147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152326237</v>
      </c>
      <c r="F6" s="20">
        <v>152326237</v>
      </c>
      <c r="G6" s="20">
        <v>14790219</v>
      </c>
      <c r="H6" s="20">
        <v>1163775</v>
      </c>
      <c r="I6" s="20">
        <v>-2497270</v>
      </c>
      <c r="J6" s="20">
        <v>13456724</v>
      </c>
      <c r="K6" s="20">
        <v>1335560</v>
      </c>
      <c r="L6" s="20">
        <v>-10412307</v>
      </c>
      <c r="M6" s="20">
        <v>1100440</v>
      </c>
      <c r="N6" s="20">
        <v>-7976307</v>
      </c>
      <c r="O6" s="20">
        <v>3150370</v>
      </c>
      <c r="P6" s="20">
        <v>3363263</v>
      </c>
      <c r="Q6" s="20">
        <v>-3603826</v>
      </c>
      <c r="R6" s="20">
        <v>2909807</v>
      </c>
      <c r="S6" s="20"/>
      <c r="T6" s="20"/>
      <c r="U6" s="20"/>
      <c r="V6" s="20"/>
      <c r="W6" s="20">
        <v>8390224</v>
      </c>
      <c r="X6" s="20">
        <v>121953389</v>
      </c>
      <c r="Y6" s="20">
        <v>-113563165</v>
      </c>
      <c r="Z6" s="21">
        <v>-93.120138711356347</v>
      </c>
      <c r="AA6" s="22">
        <v>152326237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-103391002</v>
      </c>
      <c r="F7" s="20">
        <v>-103391002</v>
      </c>
      <c r="G7" s="20">
        <v>44690806</v>
      </c>
      <c r="H7" s="20">
        <v>-19916506</v>
      </c>
      <c r="I7" s="20">
        <v>5572429</v>
      </c>
      <c r="J7" s="20">
        <v>30346729</v>
      </c>
      <c r="K7" s="20">
        <v>4270759</v>
      </c>
      <c r="L7" s="20">
        <v>6977007</v>
      </c>
      <c r="M7" s="20">
        <v>10907360</v>
      </c>
      <c r="N7" s="20">
        <v>22155126</v>
      </c>
      <c r="O7" s="20">
        <v>8987826</v>
      </c>
      <c r="P7" s="20">
        <v>5649920</v>
      </c>
      <c r="Q7" s="20">
        <v>5875830</v>
      </c>
      <c r="R7" s="20">
        <v>20513576</v>
      </c>
      <c r="S7" s="20"/>
      <c r="T7" s="20"/>
      <c r="U7" s="20"/>
      <c r="V7" s="20"/>
      <c r="W7" s="20">
        <v>73015431</v>
      </c>
      <c r="X7" s="20">
        <v>-96595447</v>
      </c>
      <c r="Y7" s="20">
        <v>169610878</v>
      </c>
      <c r="Z7" s="21">
        <v>-175.58889499212111</v>
      </c>
      <c r="AA7" s="22">
        <v>-103391002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-5629710</v>
      </c>
      <c r="F10" s="20">
        <v>-5629710</v>
      </c>
      <c r="G10" s="20">
        <v>256300</v>
      </c>
      <c r="H10" s="20">
        <v>195619</v>
      </c>
      <c r="I10" s="20"/>
      <c r="J10" s="20">
        <v>451919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451919</v>
      </c>
      <c r="X10" s="20">
        <v>-4222287</v>
      </c>
      <c r="Y10" s="20">
        <v>4674206</v>
      </c>
      <c r="Z10" s="21">
        <v>-110.70318052751979</v>
      </c>
      <c r="AA10" s="22">
        <v>-5629710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21177177</v>
      </c>
      <c r="H11" s="24">
        <v>2533299</v>
      </c>
      <c r="I11" s="24">
        <v>1497370</v>
      </c>
      <c r="J11" s="20">
        <v>25207846</v>
      </c>
      <c r="K11" s="24">
        <v>31917</v>
      </c>
      <c r="L11" s="24">
        <v>347010</v>
      </c>
      <c r="M11" s="20">
        <v>1365654</v>
      </c>
      <c r="N11" s="24">
        <v>1744581</v>
      </c>
      <c r="O11" s="24">
        <v>474924</v>
      </c>
      <c r="P11" s="24">
        <v>311400</v>
      </c>
      <c r="Q11" s="20">
        <v>937508</v>
      </c>
      <c r="R11" s="24">
        <v>1723832</v>
      </c>
      <c r="S11" s="24"/>
      <c r="T11" s="20"/>
      <c r="U11" s="24"/>
      <c r="V11" s="24"/>
      <c r="W11" s="24">
        <v>28676259</v>
      </c>
      <c r="X11" s="20"/>
      <c r="Y11" s="24">
        <v>28676259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/>
      <c r="Y12" s="20">
        <v>-425033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43305525</v>
      </c>
      <c r="F13" s="31">
        <f t="shared" si="0"/>
        <v>43305525</v>
      </c>
      <c r="G13" s="31">
        <f t="shared" si="0"/>
        <v>80489469</v>
      </c>
      <c r="H13" s="31">
        <f t="shared" si="0"/>
        <v>-16023813</v>
      </c>
      <c r="I13" s="31">
        <f t="shared" si="0"/>
        <v>4572529</v>
      </c>
      <c r="J13" s="31">
        <f t="shared" si="0"/>
        <v>69038185</v>
      </c>
      <c r="K13" s="31">
        <f t="shared" si="0"/>
        <v>5638236</v>
      </c>
      <c r="L13" s="31">
        <f t="shared" si="0"/>
        <v>-3088290</v>
      </c>
      <c r="M13" s="31">
        <f t="shared" si="0"/>
        <v>13373454</v>
      </c>
      <c r="N13" s="31">
        <f t="shared" si="0"/>
        <v>15923400</v>
      </c>
      <c r="O13" s="31">
        <f t="shared" si="0"/>
        <v>12613120</v>
      </c>
      <c r="P13" s="31">
        <f t="shared" si="0"/>
        <v>9324583</v>
      </c>
      <c r="Q13" s="31">
        <f t="shared" si="0"/>
        <v>3209512</v>
      </c>
      <c r="R13" s="31">
        <f t="shared" si="0"/>
        <v>25147215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110108800</v>
      </c>
      <c r="X13" s="31">
        <f t="shared" si="0"/>
        <v>21135655</v>
      </c>
      <c r="Y13" s="31">
        <f t="shared" si="0"/>
        <v>88973145</v>
      </c>
      <c r="Z13" s="32">
        <f>+IF(X13&lt;&gt;0,+(Y13/X13)*100,0)</f>
        <v>420.9623264573537</v>
      </c>
      <c r="AA13" s="33">
        <f>SUM(AA6:AA12)</f>
        <v>43305525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297038575</v>
      </c>
      <c r="F17" s="20">
        <v>297038575</v>
      </c>
      <c r="G17" s="24">
        <v>105856176</v>
      </c>
      <c r="H17" s="24">
        <v>-18712200</v>
      </c>
      <c r="I17" s="24">
        <v>9058192</v>
      </c>
      <c r="J17" s="20">
        <v>96202168</v>
      </c>
      <c r="K17" s="24"/>
      <c r="L17" s="24">
        <v>1348741</v>
      </c>
      <c r="M17" s="20">
        <v>8606272</v>
      </c>
      <c r="N17" s="24">
        <v>9955013</v>
      </c>
      <c r="O17" s="24">
        <v>2308199</v>
      </c>
      <c r="P17" s="24">
        <v>1507190</v>
      </c>
      <c r="Q17" s="20">
        <v>4501210</v>
      </c>
      <c r="R17" s="24">
        <v>8316599</v>
      </c>
      <c r="S17" s="24"/>
      <c r="T17" s="20"/>
      <c r="U17" s="24"/>
      <c r="V17" s="24"/>
      <c r="W17" s="24">
        <v>114473780</v>
      </c>
      <c r="X17" s="20">
        <v>292109944</v>
      </c>
      <c r="Y17" s="24">
        <v>-177636164</v>
      </c>
      <c r="Z17" s="25">
        <v>-60.811405995819165</v>
      </c>
      <c r="AA17" s="26">
        <v>297038575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297038575</v>
      </c>
      <c r="F25" s="36">
        <f t="shared" si="1"/>
        <v>297038575</v>
      </c>
      <c r="G25" s="36">
        <f t="shared" si="1"/>
        <v>105856176</v>
      </c>
      <c r="H25" s="36">
        <f t="shared" si="1"/>
        <v>-18712200</v>
      </c>
      <c r="I25" s="36">
        <f t="shared" si="1"/>
        <v>9058192</v>
      </c>
      <c r="J25" s="36">
        <f t="shared" si="1"/>
        <v>96202168</v>
      </c>
      <c r="K25" s="36">
        <f t="shared" si="1"/>
        <v>0</v>
      </c>
      <c r="L25" s="36">
        <f t="shared" si="1"/>
        <v>1348741</v>
      </c>
      <c r="M25" s="36">
        <f t="shared" si="1"/>
        <v>8606272</v>
      </c>
      <c r="N25" s="36">
        <f t="shared" si="1"/>
        <v>9955013</v>
      </c>
      <c r="O25" s="36">
        <f t="shared" si="1"/>
        <v>2308199</v>
      </c>
      <c r="P25" s="36">
        <f t="shared" si="1"/>
        <v>1507190</v>
      </c>
      <c r="Q25" s="36">
        <f t="shared" si="1"/>
        <v>4501210</v>
      </c>
      <c r="R25" s="36">
        <f t="shared" si="1"/>
        <v>8316599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114473780</v>
      </c>
      <c r="X25" s="36">
        <f t="shared" si="1"/>
        <v>292109944</v>
      </c>
      <c r="Y25" s="36">
        <f t="shared" si="1"/>
        <v>-177636164</v>
      </c>
      <c r="Z25" s="37">
        <f>+IF(X25&lt;&gt;0,+(Y25/X25)*100,0)</f>
        <v>-60.811405995819165</v>
      </c>
      <c r="AA25" s="38">
        <f>SUM(AA15:AA24)</f>
        <v>297038575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340344100</v>
      </c>
      <c r="F26" s="31">
        <f t="shared" si="2"/>
        <v>340344100</v>
      </c>
      <c r="G26" s="31">
        <f t="shared" si="2"/>
        <v>186345645</v>
      </c>
      <c r="H26" s="31">
        <f t="shared" si="2"/>
        <v>-34736013</v>
      </c>
      <c r="I26" s="31">
        <f t="shared" si="2"/>
        <v>13630721</v>
      </c>
      <c r="J26" s="31">
        <f t="shared" si="2"/>
        <v>165240353</v>
      </c>
      <c r="K26" s="31">
        <f t="shared" si="2"/>
        <v>5638236</v>
      </c>
      <c r="L26" s="31">
        <f t="shared" si="2"/>
        <v>-1739549</v>
      </c>
      <c r="M26" s="31">
        <f t="shared" si="2"/>
        <v>21979726</v>
      </c>
      <c r="N26" s="31">
        <f t="shared" si="2"/>
        <v>25878413</v>
      </c>
      <c r="O26" s="31">
        <f t="shared" si="2"/>
        <v>14921319</v>
      </c>
      <c r="P26" s="31">
        <f t="shared" si="2"/>
        <v>10831773</v>
      </c>
      <c r="Q26" s="31">
        <f t="shared" si="2"/>
        <v>7710722</v>
      </c>
      <c r="R26" s="31">
        <f t="shared" si="2"/>
        <v>33463814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224582580</v>
      </c>
      <c r="X26" s="31">
        <f t="shared" si="2"/>
        <v>313245599</v>
      </c>
      <c r="Y26" s="31">
        <f t="shared" si="2"/>
        <v>-88663019</v>
      </c>
      <c r="Z26" s="32">
        <f>+IF(X26&lt;&gt;0,+(Y26/X26)*100,0)</f>
        <v>-28.304633579225481</v>
      </c>
      <c r="AA26" s="33">
        <f>+AA13+AA25</f>
        <v>340344100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2081014</v>
      </c>
      <c r="F31" s="20">
        <v>2081014</v>
      </c>
      <c r="G31" s="20">
        <v>709044</v>
      </c>
      <c r="H31" s="20">
        <v>34315</v>
      </c>
      <c r="I31" s="20">
        <v>-4030</v>
      </c>
      <c r="J31" s="20">
        <v>739329</v>
      </c>
      <c r="K31" s="20">
        <v>12745</v>
      </c>
      <c r="L31" s="20">
        <v>34740</v>
      </c>
      <c r="M31" s="20">
        <v>15371</v>
      </c>
      <c r="N31" s="20">
        <v>62856</v>
      </c>
      <c r="O31" s="20">
        <v>30916</v>
      </c>
      <c r="P31" s="20">
        <v>24432</v>
      </c>
      <c r="Q31" s="20">
        <v>1799</v>
      </c>
      <c r="R31" s="20">
        <v>57147</v>
      </c>
      <c r="S31" s="20"/>
      <c r="T31" s="20"/>
      <c r="U31" s="20"/>
      <c r="V31" s="20"/>
      <c r="W31" s="20">
        <v>859332</v>
      </c>
      <c r="X31" s="20">
        <v>2081014</v>
      </c>
      <c r="Y31" s="20">
        <v>-1221682</v>
      </c>
      <c r="Z31" s="21">
        <v>-58.706092318456292</v>
      </c>
      <c r="AA31" s="22">
        <v>2081014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2432130</v>
      </c>
      <c r="H32" s="20">
        <v>14418982</v>
      </c>
      <c r="I32" s="20">
        <v>773947</v>
      </c>
      <c r="J32" s="20">
        <v>17625059</v>
      </c>
      <c r="K32" s="20">
        <v>-1370349</v>
      </c>
      <c r="L32" s="20">
        <v>-8071336</v>
      </c>
      <c r="M32" s="20">
        <v>-920215</v>
      </c>
      <c r="N32" s="20">
        <v>-10361900</v>
      </c>
      <c r="O32" s="20">
        <v>2617266</v>
      </c>
      <c r="P32" s="20">
        <v>1067645</v>
      </c>
      <c r="Q32" s="20">
        <v>-4594079</v>
      </c>
      <c r="R32" s="20">
        <v>-909168</v>
      </c>
      <c r="S32" s="20"/>
      <c r="T32" s="20"/>
      <c r="U32" s="20"/>
      <c r="V32" s="20"/>
      <c r="W32" s="20">
        <v>6353991</v>
      </c>
      <c r="X32" s="20"/>
      <c r="Y32" s="20">
        <v>6353991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20673817</v>
      </c>
      <c r="F33" s="20">
        <v>20673817</v>
      </c>
      <c r="G33" s="20">
        <v>18733895</v>
      </c>
      <c r="H33" s="20">
        <v>-10815176</v>
      </c>
      <c r="I33" s="20"/>
      <c r="J33" s="20">
        <v>7918719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7918719</v>
      </c>
      <c r="X33" s="20">
        <v>20673817</v>
      </c>
      <c r="Y33" s="20">
        <v>-12755098</v>
      </c>
      <c r="Z33" s="21">
        <v>-61.696870007120594</v>
      </c>
      <c r="AA33" s="22">
        <v>20673817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12964014</v>
      </c>
      <c r="H35" s="20">
        <v>989418</v>
      </c>
      <c r="I35" s="20">
        <v>1084457</v>
      </c>
      <c r="J35" s="20">
        <v>15037889</v>
      </c>
      <c r="K35" s="20">
        <v>972913</v>
      </c>
      <c r="L35" s="20">
        <v>1082851</v>
      </c>
      <c r="M35" s="20">
        <v>1807167</v>
      </c>
      <c r="N35" s="20">
        <v>3862931</v>
      </c>
      <c r="O35" s="20">
        <v>1399578</v>
      </c>
      <c r="P35" s="20">
        <v>1363843</v>
      </c>
      <c r="Q35" s="20">
        <v>1216379</v>
      </c>
      <c r="R35" s="20">
        <v>3979800</v>
      </c>
      <c r="S35" s="20"/>
      <c r="T35" s="20"/>
      <c r="U35" s="20"/>
      <c r="V35" s="20"/>
      <c r="W35" s="20">
        <v>22880620</v>
      </c>
      <c r="X35" s="20"/>
      <c r="Y35" s="20">
        <v>22880620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22754831</v>
      </c>
      <c r="F37" s="31">
        <f t="shared" si="3"/>
        <v>22754831</v>
      </c>
      <c r="G37" s="31">
        <f t="shared" si="3"/>
        <v>34839083</v>
      </c>
      <c r="H37" s="31">
        <f t="shared" si="3"/>
        <v>4627539</v>
      </c>
      <c r="I37" s="31">
        <f t="shared" si="3"/>
        <v>1854374</v>
      </c>
      <c r="J37" s="31">
        <f t="shared" si="3"/>
        <v>41320996</v>
      </c>
      <c r="K37" s="31">
        <f t="shared" si="3"/>
        <v>-384691</v>
      </c>
      <c r="L37" s="31">
        <f t="shared" si="3"/>
        <v>-6953745</v>
      </c>
      <c r="M37" s="31">
        <f t="shared" si="3"/>
        <v>902323</v>
      </c>
      <c r="N37" s="31">
        <f t="shared" si="3"/>
        <v>-6436113</v>
      </c>
      <c r="O37" s="31">
        <f t="shared" si="3"/>
        <v>4047760</v>
      </c>
      <c r="P37" s="31">
        <f t="shared" si="3"/>
        <v>2455920</v>
      </c>
      <c r="Q37" s="31">
        <f t="shared" si="3"/>
        <v>-3375901</v>
      </c>
      <c r="R37" s="31">
        <f t="shared" si="3"/>
        <v>3127779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38012662</v>
      </c>
      <c r="X37" s="31">
        <f t="shared" si="3"/>
        <v>22754831</v>
      </c>
      <c r="Y37" s="31">
        <f t="shared" si="3"/>
        <v>15257831</v>
      </c>
      <c r="Z37" s="32">
        <f>+IF(X37&lt;&gt;0,+(Y37/X37)*100,0)</f>
        <v>67.053150164024515</v>
      </c>
      <c r="AA37" s="33">
        <f>SUM(AA29:AA36)</f>
        <v>22754831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22754831</v>
      </c>
      <c r="F44" s="31">
        <f t="shared" si="5"/>
        <v>22754831</v>
      </c>
      <c r="G44" s="31">
        <f t="shared" si="5"/>
        <v>34839083</v>
      </c>
      <c r="H44" s="31">
        <f t="shared" si="5"/>
        <v>4627539</v>
      </c>
      <c r="I44" s="31">
        <f t="shared" si="5"/>
        <v>1854374</v>
      </c>
      <c r="J44" s="31">
        <f t="shared" si="5"/>
        <v>41320996</v>
      </c>
      <c r="K44" s="31">
        <f t="shared" si="5"/>
        <v>-384691</v>
      </c>
      <c r="L44" s="31">
        <f t="shared" si="5"/>
        <v>-6953745</v>
      </c>
      <c r="M44" s="31">
        <f t="shared" si="5"/>
        <v>902323</v>
      </c>
      <c r="N44" s="31">
        <f t="shared" si="5"/>
        <v>-6436113</v>
      </c>
      <c r="O44" s="31">
        <f t="shared" si="5"/>
        <v>4047760</v>
      </c>
      <c r="P44" s="31">
        <f t="shared" si="5"/>
        <v>2455920</v>
      </c>
      <c r="Q44" s="31">
        <f t="shared" si="5"/>
        <v>-3375901</v>
      </c>
      <c r="R44" s="31">
        <f t="shared" si="5"/>
        <v>3127779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38012662</v>
      </c>
      <c r="X44" s="31">
        <f t="shared" si="5"/>
        <v>22754831</v>
      </c>
      <c r="Y44" s="31">
        <f t="shared" si="5"/>
        <v>15257831</v>
      </c>
      <c r="Z44" s="32">
        <f>+IF(X44&lt;&gt;0,+(Y44/X44)*100,0)</f>
        <v>67.053150164024515</v>
      </c>
      <c r="AA44" s="33">
        <f>+AA37+AA43</f>
        <v>22754831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317589269</v>
      </c>
      <c r="F45" s="44">
        <f t="shared" si="6"/>
        <v>317589269</v>
      </c>
      <c r="G45" s="44">
        <f t="shared" si="6"/>
        <v>151506562</v>
      </c>
      <c r="H45" s="44">
        <f t="shared" si="6"/>
        <v>-39363552</v>
      </c>
      <c r="I45" s="44">
        <f t="shared" si="6"/>
        <v>11776347</v>
      </c>
      <c r="J45" s="44">
        <f t="shared" si="6"/>
        <v>123919357</v>
      </c>
      <c r="K45" s="44">
        <f t="shared" si="6"/>
        <v>6022927</v>
      </c>
      <c r="L45" s="44">
        <f t="shared" si="6"/>
        <v>5214196</v>
      </c>
      <c r="M45" s="44">
        <f t="shared" si="6"/>
        <v>21077403</v>
      </c>
      <c r="N45" s="44">
        <f t="shared" si="6"/>
        <v>32314526</v>
      </c>
      <c r="O45" s="44">
        <f t="shared" si="6"/>
        <v>10873559</v>
      </c>
      <c r="P45" s="44">
        <f t="shared" si="6"/>
        <v>8375853</v>
      </c>
      <c r="Q45" s="44">
        <f t="shared" si="6"/>
        <v>11086623</v>
      </c>
      <c r="R45" s="44">
        <f t="shared" si="6"/>
        <v>30336035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186569918</v>
      </c>
      <c r="X45" s="44">
        <f t="shared" si="6"/>
        <v>290490768</v>
      </c>
      <c r="Y45" s="44">
        <f t="shared" si="6"/>
        <v>-103920850</v>
      </c>
      <c r="Z45" s="45">
        <f>+IF(X45&lt;&gt;0,+(Y45/X45)*100,0)</f>
        <v>-35.774235000817647</v>
      </c>
      <c r="AA45" s="46">
        <f>+AA26-AA44</f>
        <v>317589269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140457471</v>
      </c>
      <c r="F47" s="20">
        <v>140457471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113358945</v>
      </c>
      <c r="Y47" s="20">
        <v>-113358945</v>
      </c>
      <c r="Z47" s="47">
        <v>-100</v>
      </c>
      <c r="AA47" s="22">
        <v>140457471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140457471</v>
      </c>
      <c r="F50" s="52">
        <f t="shared" si="7"/>
        <v>140457471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113358945</v>
      </c>
      <c r="Y50" s="52">
        <f t="shared" si="7"/>
        <v>-113358945</v>
      </c>
      <c r="Z50" s="53">
        <f>+IF(X50&lt;&gt;0,+(Y50/X50)*100,0)</f>
        <v>-100</v>
      </c>
      <c r="AA50" s="54">
        <f>SUM(AA47:AA49)</f>
        <v>140457471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378338374</v>
      </c>
      <c r="D7" s="18"/>
      <c r="E7" s="19">
        <v>672821889</v>
      </c>
      <c r="F7" s="20">
        <v>470466371</v>
      </c>
      <c r="G7" s="20">
        <v>398221487</v>
      </c>
      <c r="H7" s="20">
        <v>-382103185</v>
      </c>
      <c r="I7" s="20">
        <v>388940782</v>
      </c>
      <c r="J7" s="20">
        <v>405059084</v>
      </c>
      <c r="K7" s="20">
        <v>7939670</v>
      </c>
      <c r="L7" s="20">
        <v>6346501</v>
      </c>
      <c r="M7" s="20">
        <v>7445525</v>
      </c>
      <c r="N7" s="20">
        <v>21731696</v>
      </c>
      <c r="O7" s="20">
        <v>5288925</v>
      </c>
      <c r="P7" s="20">
        <v>9297828</v>
      </c>
      <c r="Q7" s="20">
        <v>7142900</v>
      </c>
      <c r="R7" s="20">
        <v>21729653</v>
      </c>
      <c r="S7" s="20"/>
      <c r="T7" s="20"/>
      <c r="U7" s="20"/>
      <c r="V7" s="20"/>
      <c r="W7" s="20">
        <v>448520433</v>
      </c>
      <c r="X7" s="20">
        <v>423674209</v>
      </c>
      <c r="Y7" s="20">
        <v>24846224</v>
      </c>
      <c r="Z7" s="21">
        <v>5.8644645985519501</v>
      </c>
      <c r="AA7" s="22">
        <v>470466371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282406</v>
      </c>
      <c r="D10" s="18"/>
      <c r="E10" s="19"/>
      <c r="F10" s="20">
        <v>282406</v>
      </c>
      <c r="G10" s="20">
        <v>282406</v>
      </c>
      <c r="H10" s="20">
        <v>-282406</v>
      </c>
      <c r="I10" s="20">
        <v>282406</v>
      </c>
      <c r="J10" s="20">
        <v>282406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>
        <v>112962</v>
      </c>
      <c r="Y10" s="20">
        <v>169444</v>
      </c>
      <c r="Z10" s="21">
        <v>150.00088525344805</v>
      </c>
      <c r="AA10" s="22">
        <v>282406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378620780</v>
      </c>
      <c r="D13" s="29">
        <f>SUM(D6:D12)</f>
        <v>0</v>
      </c>
      <c r="E13" s="30">
        <f t="shared" si="0"/>
        <v>672821889</v>
      </c>
      <c r="F13" s="31">
        <f t="shared" si="0"/>
        <v>470748777</v>
      </c>
      <c r="G13" s="31">
        <f t="shared" si="0"/>
        <v>398503893</v>
      </c>
      <c r="H13" s="31">
        <f t="shared" si="0"/>
        <v>-382385591</v>
      </c>
      <c r="I13" s="31">
        <f t="shared" si="0"/>
        <v>389223188</v>
      </c>
      <c r="J13" s="31">
        <f t="shared" si="0"/>
        <v>405341490</v>
      </c>
      <c r="K13" s="31">
        <f t="shared" si="0"/>
        <v>7939670</v>
      </c>
      <c r="L13" s="31">
        <f t="shared" si="0"/>
        <v>6346501</v>
      </c>
      <c r="M13" s="31">
        <f t="shared" si="0"/>
        <v>7445525</v>
      </c>
      <c r="N13" s="31">
        <f t="shared" si="0"/>
        <v>21731696</v>
      </c>
      <c r="O13" s="31">
        <f t="shared" si="0"/>
        <v>5288925</v>
      </c>
      <c r="P13" s="31">
        <f t="shared" si="0"/>
        <v>9297828</v>
      </c>
      <c r="Q13" s="31">
        <f t="shared" si="0"/>
        <v>7142900</v>
      </c>
      <c r="R13" s="31">
        <f t="shared" si="0"/>
        <v>21729653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448802839</v>
      </c>
      <c r="X13" s="31">
        <f t="shared" si="0"/>
        <v>423787171</v>
      </c>
      <c r="Y13" s="31">
        <f t="shared" si="0"/>
        <v>25015668</v>
      </c>
      <c r="Z13" s="32">
        <f>+IF(X13&lt;&gt;0,+(Y13/X13)*100,0)</f>
        <v>5.9028846817073655</v>
      </c>
      <c r="AA13" s="33">
        <f>SUM(AA6:AA12)</f>
        <v>470748777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1079740241</v>
      </c>
      <c r="D17" s="18"/>
      <c r="E17" s="19">
        <v>722905367</v>
      </c>
      <c r="F17" s="20">
        <v>754910385</v>
      </c>
      <c r="G17" s="24">
        <v>1221412696</v>
      </c>
      <c r="H17" s="24">
        <v>-1221149336</v>
      </c>
      <c r="I17" s="24">
        <v>1082876323</v>
      </c>
      <c r="J17" s="20">
        <v>1083139683</v>
      </c>
      <c r="K17" s="24">
        <v>1074025</v>
      </c>
      <c r="L17" s="24">
        <v>2510253</v>
      </c>
      <c r="M17" s="20">
        <v>989553</v>
      </c>
      <c r="N17" s="24">
        <v>4573831</v>
      </c>
      <c r="O17" s="24">
        <v>445710</v>
      </c>
      <c r="P17" s="24">
        <v>3235381</v>
      </c>
      <c r="Q17" s="20">
        <v>16810002</v>
      </c>
      <c r="R17" s="24">
        <v>20491093</v>
      </c>
      <c r="S17" s="24"/>
      <c r="T17" s="20"/>
      <c r="U17" s="24"/>
      <c r="V17" s="24"/>
      <c r="W17" s="24">
        <v>1108204607</v>
      </c>
      <c r="X17" s="20">
        <v>549381037</v>
      </c>
      <c r="Y17" s="24">
        <v>558823570</v>
      </c>
      <c r="Z17" s="25">
        <v>101.7187584507035</v>
      </c>
      <c r="AA17" s="26">
        <v>754910385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1079740241</v>
      </c>
      <c r="D25" s="29">
        <f t="shared" ref="D25:Y25" si="1">SUM(D15:D24)</f>
        <v>0</v>
      </c>
      <c r="E25" s="35">
        <f t="shared" si="1"/>
        <v>722905367</v>
      </c>
      <c r="F25" s="36">
        <f t="shared" si="1"/>
        <v>754910385</v>
      </c>
      <c r="G25" s="36">
        <f t="shared" si="1"/>
        <v>1221412696</v>
      </c>
      <c r="H25" s="36">
        <f t="shared" si="1"/>
        <v>-1221149336</v>
      </c>
      <c r="I25" s="36">
        <f t="shared" si="1"/>
        <v>1082876323</v>
      </c>
      <c r="J25" s="36">
        <f t="shared" si="1"/>
        <v>1083139683</v>
      </c>
      <c r="K25" s="36">
        <f t="shared" si="1"/>
        <v>1074025</v>
      </c>
      <c r="L25" s="36">
        <f t="shared" si="1"/>
        <v>2510253</v>
      </c>
      <c r="M25" s="36">
        <f t="shared" si="1"/>
        <v>989553</v>
      </c>
      <c r="N25" s="36">
        <f t="shared" si="1"/>
        <v>4573831</v>
      </c>
      <c r="O25" s="36">
        <f t="shared" si="1"/>
        <v>445710</v>
      </c>
      <c r="P25" s="36">
        <f t="shared" si="1"/>
        <v>3235381</v>
      </c>
      <c r="Q25" s="36">
        <f t="shared" si="1"/>
        <v>16810002</v>
      </c>
      <c r="R25" s="36">
        <f t="shared" si="1"/>
        <v>20491093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1108204607</v>
      </c>
      <c r="X25" s="36">
        <f t="shared" si="1"/>
        <v>549381037</v>
      </c>
      <c r="Y25" s="36">
        <f t="shared" si="1"/>
        <v>558823570</v>
      </c>
      <c r="Z25" s="37">
        <f>+IF(X25&lt;&gt;0,+(Y25/X25)*100,0)</f>
        <v>101.7187584507035</v>
      </c>
      <c r="AA25" s="38">
        <f>SUM(AA15:AA24)</f>
        <v>754910385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1458361021</v>
      </c>
      <c r="D26" s="29">
        <f>+D13+D25</f>
        <v>0</v>
      </c>
      <c r="E26" s="30">
        <f t="shared" si="2"/>
        <v>1395727256</v>
      </c>
      <c r="F26" s="31">
        <f t="shared" si="2"/>
        <v>1225659162</v>
      </c>
      <c r="G26" s="31">
        <f t="shared" si="2"/>
        <v>1619916589</v>
      </c>
      <c r="H26" s="31">
        <f t="shared" si="2"/>
        <v>-1603534927</v>
      </c>
      <c r="I26" s="31">
        <f t="shared" si="2"/>
        <v>1472099511</v>
      </c>
      <c r="J26" s="31">
        <f t="shared" si="2"/>
        <v>1488481173</v>
      </c>
      <c r="K26" s="31">
        <f t="shared" si="2"/>
        <v>9013695</v>
      </c>
      <c r="L26" s="31">
        <f t="shared" si="2"/>
        <v>8856754</v>
      </c>
      <c r="M26" s="31">
        <f t="shared" si="2"/>
        <v>8435078</v>
      </c>
      <c r="N26" s="31">
        <f t="shared" si="2"/>
        <v>26305527</v>
      </c>
      <c r="O26" s="31">
        <f t="shared" si="2"/>
        <v>5734635</v>
      </c>
      <c r="P26" s="31">
        <f t="shared" si="2"/>
        <v>12533209</v>
      </c>
      <c r="Q26" s="31">
        <f t="shared" si="2"/>
        <v>23952902</v>
      </c>
      <c r="R26" s="31">
        <f t="shared" si="2"/>
        <v>42220746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1557007446</v>
      </c>
      <c r="X26" s="31">
        <f t="shared" si="2"/>
        <v>973168208</v>
      </c>
      <c r="Y26" s="31">
        <f t="shared" si="2"/>
        <v>583839238</v>
      </c>
      <c r="Z26" s="32">
        <f>+IF(X26&lt;&gt;0,+(Y26/X26)*100,0)</f>
        <v>59.993661239702142</v>
      </c>
      <c r="AA26" s="33">
        <f>+AA13+AA25</f>
        <v>1225659162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1125756</v>
      </c>
      <c r="D31" s="18"/>
      <c r="E31" s="19">
        <v>312985</v>
      </c>
      <c r="F31" s="20">
        <v>1439674</v>
      </c>
      <c r="G31" s="20">
        <v>1132383</v>
      </c>
      <c r="H31" s="20">
        <v>-1059693</v>
      </c>
      <c r="I31" s="20">
        <v>1144035</v>
      </c>
      <c r="J31" s="20">
        <v>1216725</v>
      </c>
      <c r="K31" s="20">
        <v>-22196</v>
      </c>
      <c r="L31" s="20">
        <v>59085</v>
      </c>
      <c r="M31" s="20">
        <v>6462</v>
      </c>
      <c r="N31" s="20">
        <v>43351</v>
      </c>
      <c r="O31" s="20">
        <v>48799</v>
      </c>
      <c r="P31" s="20">
        <v>61338</v>
      </c>
      <c r="Q31" s="20">
        <v>28200</v>
      </c>
      <c r="R31" s="20">
        <v>138337</v>
      </c>
      <c r="S31" s="20"/>
      <c r="T31" s="20"/>
      <c r="U31" s="20"/>
      <c r="V31" s="20"/>
      <c r="W31" s="20">
        <v>1398413</v>
      </c>
      <c r="X31" s="20">
        <v>685410</v>
      </c>
      <c r="Y31" s="20">
        <v>713003</v>
      </c>
      <c r="Z31" s="21">
        <v>104.02576560015173</v>
      </c>
      <c r="AA31" s="22">
        <v>1439674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52196160</v>
      </c>
      <c r="D35" s="18"/>
      <c r="E35" s="19">
        <v>9719710</v>
      </c>
      <c r="F35" s="20">
        <v>64109090</v>
      </c>
      <c r="G35" s="20">
        <v>54486551</v>
      </c>
      <c r="H35" s="20">
        <v>-52435800</v>
      </c>
      <c r="I35" s="20">
        <v>53446817</v>
      </c>
      <c r="J35" s="20">
        <v>55497568</v>
      </c>
      <c r="K35" s="20">
        <v>1118021</v>
      </c>
      <c r="L35" s="20">
        <v>742701</v>
      </c>
      <c r="M35" s="20">
        <v>904568</v>
      </c>
      <c r="N35" s="20">
        <v>2765290</v>
      </c>
      <c r="O35" s="20">
        <v>882510</v>
      </c>
      <c r="P35" s="20">
        <v>1043694</v>
      </c>
      <c r="Q35" s="20">
        <v>731706</v>
      </c>
      <c r="R35" s="20">
        <v>2657910</v>
      </c>
      <c r="S35" s="20"/>
      <c r="T35" s="20"/>
      <c r="U35" s="20"/>
      <c r="V35" s="20"/>
      <c r="W35" s="20">
        <v>60920768</v>
      </c>
      <c r="X35" s="20">
        <v>29045534</v>
      </c>
      <c r="Y35" s="20">
        <v>31875234</v>
      </c>
      <c r="Z35" s="21">
        <v>109.74228946866668</v>
      </c>
      <c r="AA35" s="22">
        <v>64109090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53321916</v>
      </c>
      <c r="D37" s="29">
        <f t="shared" ref="D37:Y37" si="3">SUM(D29:D36)</f>
        <v>0</v>
      </c>
      <c r="E37" s="30">
        <f t="shared" si="3"/>
        <v>10032695</v>
      </c>
      <c r="F37" s="31">
        <f t="shared" si="3"/>
        <v>65548764</v>
      </c>
      <c r="G37" s="31">
        <f t="shared" si="3"/>
        <v>55618934</v>
      </c>
      <c r="H37" s="31">
        <f t="shared" si="3"/>
        <v>-53495493</v>
      </c>
      <c r="I37" s="31">
        <f t="shared" si="3"/>
        <v>54590852</v>
      </c>
      <c r="J37" s="31">
        <f t="shared" si="3"/>
        <v>56714293</v>
      </c>
      <c r="K37" s="31">
        <f t="shared" si="3"/>
        <v>1095825</v>
      </c>
      <c r="L37" s="31">
        <f t="shared" si="3"/>
        <v>801786</v>
      </c>
      <c r="M37" s="31">
        <f t="shared" si="3"/>
        <v>911030</v>
      </c>
      <c r="N37" s="31">
        <f t="shared" si="3"/>
        <v>2808641</v>
      </c>
      <c r="O37" s="31">
        <f t="shared" si="3"/>
        <v>931309</v>
      </c>
      <c r="P37" s="31">
        <f t="shared" si="3"/>
        <v>1105032</v>
      </c>
      <c r="Q37" s="31">
        <f t="shared" si="3"/>
        <v>759906</v>
      </c>
      <c r="R37" s="31">
        <f t="shared" si="3"/>
        <v>2796247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62319181</v>
      </c>
      <c r="X37" s="31">
        <f t="shared" si="3"/>
        <v>29730944</v>
      </c>
      <c r="Y37" s="31">
        <f t="shared" si="3"/>
        <v>32588237</v>
      </c>
      <c r="Z37" s="32">
        <f>+IF(X37&lt;&gt;0,+(Y37/X37)*100,0)</f>
        <v>109.61050210851025</v>
      </c>
      <c r="AA37" s="33">
        <f>SUM(AA29:AA36)</f>
        <v>65548764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53321916</v>
      </c>
      <c r="D44" s="29">
        <f>+D37+D43</f>
        <v>0</v>
      </c>
      <c r="E44" s="30">
        <f t="shared" si="5"/>
        <v>10032695</v>
      </c>
      <c r="F44" s="31">
        <f t="shared" si="5"/>
        <v>65548764</v>
      </c>
      <c r="G44" s="31">
        <f t="shared" si="5"/>
        <v>55618934</v>
      </c>
      <c r="H44" s="31">
        <f t="shared" si="5"/>
        <v>-53495493</v>
      </c>
      <c r="I44" s="31">
        <f t="shared" si="5"/>
        <v>54590852</v>
      </c>
      <c r="J44" s="31">
        <f t="shared" si="5"/>
        <v>56714293</v>
      </c>
      <c r="K44" s="31">
        <f t="shared" si="5"/>
        <v>1095825</v>
      </c>
      <c r="L44" s="31">
        <f t="shared" si="5"/>
        <v>801786</v>
      </c>
      <c r="M44" s="31">
        <f t="shared" si="5"/>
        <v>911030</v>
      </c>
      <c r="N44" s="31">
        <f t="shared" si="5"/>
        <v>2808641</v>
      </c>
      <c r="O44" s="31">
        <f t="shared" si="5"/>
        <v>931309</v>
      </c>
      <c r="P44" s="31">
        <f t="shared" si="5"/>
        <v>1105032</v>
      </c>
      <c r="Q44" s="31">
        <f t="shared" si="5"/>
        <v>759906</v>
      </c>
      <c r="R44" s="31">
        <f t="shared" si="5"/>
        <v>2796247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62319181</v>
      </c>
      <c r="X44" s="31">
        <f t="shared" si="5"/>
        <v>29730944</v>
      </c>
      <c r="Y44" s="31">
        <f t="shared" si="5"/>
        <v>32588237</v>
      </c>
      <c r="Z44" s="32">
        <f>+IF(X44&lt;&gt;0,+(Y44/X44)*100,0)</f>
        <v>109.61050210851025</v>
      </c>
      <c r="AA44" s="33">
        <f>+AA37+AA43</f>
        <v>65548764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1405039105</v>
      </c>
      <c r="D45" s="42">
        <f t="shared" si="6"/>
        <v>0</v>
      </c>
      <c r="E45" s="43">
        <f t="shared" si="6"/>
        <v>1385694561</v>
      </c>
      <c r="F45" s="44">
        <f t="shared" si="6"/>
        <v>1160110398</v>
      </c>
      <c r="G45" s="44">
        <f t="shared" si="6"/>
        <v>1564297655</v>
      </c>
      <c r="H45" s="44">
        <f t="shared" si="6"/>
        <v>-1550039434</v>
      </c>
      <c r="I45" s="44">
        <f t="shared" si="6"/>
        <v>1417508659</v>
      </c>
      <c r="J45" s="44">
        <f t="shared" si="6"/>
        <v>1431766880</v>
      </c>
      <c r="K45" s="44">
        <f t="shared" si="6"/>
        <v>7917870</v>
      </c>
      <c r="L45" s="44">
        <f t="shared" si="6"/>
        <v>8054968</v>
      </c>
      <c r="M45" s="44">
        <f t="shared" si="6"/>
        <v>7524048</v>
      </c>
      <c r="N45" s="44">
        <f t="shared" si="6"/>
        <v>23496886</v>
      </c>
      <c r="O45" s="44">
        <f t="shared" si="6"/>
        <v>4803326</v>
      </c>
      <c r="P45" s="44">
        <f t="shared" si="6"/>
        <v>11428177</v>
      </c>
      <c r="Q45" s="44">
        <f t="shared" si="6"/>
        <v>23192996</v>
      </c>
      <c r="R45" s="44">
        <f t="shared" si="6"/>
        <v>39424499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1494688265</v>
      </c>
      <c r="X45" s="44">
        <f t="shared" si="6"/>
        <v>943437264</v>
      </c>
      <c r="Y45" s="44">
        <f t="shared" si="6"/>
        <v>551251001</v>
      </c>
      <c r="Z45" s="45">
        <f>+IF(X45&lt;&gt;0,+(Y45/X45)*100,0)</f>
        <v>58.430064407547079</v>
      </c>
      <c r="AA45" s="46">
        <f>+AA26-AA44</f>
        <v>1160110398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165957455</v>
      </c>
      <c r="D47" s="18"/>
      <c r="E47" s="19">
        <v>484276675</v>
      </c>
      <c r="F47" s="20">
        <v>336919913</v>
      </c>
      <c r="G47" s="20">
        <v>341639887</v>
      </c>
      <c r="H47" s="20">
        <v>-351785790</v>
      </c>
      <c r="I47" s="20">
        <v>330966232</v>
      </c>
      <c r="J47" s="20">
        <v>320820329</v>
      </c>
      <c r="K47" s="20"/>
      <c r="L47" s="20">
        <v>-19818117</v>
      </c>
      <c r="M47" s="20">
        <v>10145902</v>
      </c>
      <c r="N47" s="20">
        <v>-9672215</v>
      </c>
      <c r="O47" s="20">
        <v>-7492839</v>
      </c>
      <c r="P47" s="20">
        <v>-4539817</v>
      </c>
      <c r="Q47" s="20">
        <v>-4387135</v>
      </c>
      <c r="R47" s="20">
        <v>-16419791</v>
      </c>
      <c r="S47" s="20"/>
      <c r="T47" s="20"/>
      <c r="U47" s="20"/>
      <c r="V47" s="20"/>
      <c r="W47" s="20">
        <v>294728323</v>
      </c>
      <c r="X47" s="20">
        <v>304264806</v>
      </c>
      <c r="Y47" s="20">
        <v>-9536483</v>
      </c>
      <c r="Z47" s="47">
        <v>-3.13427081014424</v>
      </c>
      <c r="AA47" s="22">
        <v>336919913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165957455</v>
      </c>
      <c r="D50" s="50">
        <f t="shared" ref="D50:Y50" si="7">SUM(D47:D49)</f>
        <v>0</v>
      </c>
      <c r="E50" s="51">
        <f t="shared" si="7"/>
        <v>484276675</v>
      </c>
      <c r="F50" s="52">
        <f t="shared" si="7"/>
        <v>336919913</v>
      </c>
      <c r="G50" s="52">
        <f t="shared" si="7"/>
        <v>341639887</v>
      </c>
      <c r="H50" s="52">
        <f t="shared" si="7"/>
        <v>-351785790</v>
      </c>
      <c r="I50" s="52">
        <f t="shared" si="7"/>
        <v>330966232</v>
      </c>
      <c r="J50" s="52">
        <f t="shared" si="7"/>
        <v>320820329</v>
      </c>
      <c r="K50" s="52">
        <f t="shared" si="7"/>
        <v>0</v>
      </c>
      <c r="L50" s="52">
        <f t="shared" si="7"/>
        <v>-19818117</v>
      </c>
      <c r="M50" s="52">
        <f t="shared" si="7"/>
        <v>10145902</v>
      </c>
      <c r="N50" s="52">
        <f t="shared" si="7"/>
        <v>-9672215</v>
      </c>
      <c r="O50" s="52">
        <f t="shared" si="7"/>
        <v>-7492839</v>
      </c>
      <c r="P50" s="52">
        <f t="shared" si="7"/>
        <v>-4539817</v>
      </c>
      <c r="Q50" s="52">
        <f t="shared" si="7"/>
        <v>-4387135</v>
      </c>
      <c r="R50" s="52">
        <f t="shared" si="7"/>
        <v>-16419791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294728323</v>
      </c>
      <c r="X50" s="52">
        <f t="shared" si="7"/>
        <v>304264806</v>
      </c>
      <c r="Y50" s="52">
        <f t="shared" si="7"/>
        <v>-9536483</v>
      </c>
      <c r="Z50" s="53">
        <f>+IF(X50&lt;&gt;0,+(Y50/X50)*100,0)</f>
        <v>-3.13427081014424</v>
      </c>
      <c r="AA50" s="54">
        <f>SUM(AA47:AA49)</f>
        <v>336919913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5583009</v>
      </c>
      <c r="D6" s="18"/>
      <c r="E6" s="19">
        <v>997605</v>
      </c>
      <c r="F6" s="20">
        <v>-8305426</v>
      </c>
      <c r="G6" s="20"/>
      <c r="H6" s="20">
        <v>-3201796</v>
      </c>
      <c r="I6" s="20">
        <v>225435</v>
      </c>
      <c r="J6" s="20">
        <v>-2976361</v>
      </c>
      <c r="K6" s="20">
        <v>-1626551</v>
      </c>
      <c r="L6" s="20">
        <v>382839</v>
      </c>
      <c r="M6" s="20">
        <v>110966</v>
      </c>
      <c r="N6" s="20">
        <v>-1132746</v>
      </c>
      <c r="O6" s="20">
        <v>294823</v>
      </c>
      <c r="P6" s="20">
        <v>8856</v>
      </c>
      <c r="Q6" s="20">
        <v>160447</v>
      </c>
      <c r="R6" s="20">
        <v>464126</v>
      </c>
      <c r="S6" s="20"/>
      <c r="T6" s="20"/>
      <c r="U6" s="20"/>
      <c r="V6" s="20"/>
      <c r="W6" s="20">
        <v>-3644981</v>
      </c>
      <c r="X6" s="20">
        <v>-3430056</v>
      </c>
      <c r="Y6" s="20">
        <v>-214925</v>
      </c>
      <c r="Z6" s="21">
        <v>6.2659326844809531</v>
      </c>
      <c r="AA6" s="22">
        <v>-8305426</v>
      </c>
    </row>
    <row r="7" spans="1:27" x14ac:dyDescent="0.25">
      <c r="A7" s="23" t="s">
        <v>35</v>
      </c>
      <c r="B7" s="17" t="s">
        <v>32</v>
      </c>
      <c r="C7" s="18">
        <v>-99952971</v>
      </c>
      <c r="D7" s="18"/>
      <c r="E7" s="19">
        <v>13134874</v>
      </c>
      <c r="F7" s="20">
        <v>-35817484</v>
      </c>
      <c r="G7" s="20"/>
      <c r="H7" s="20">
        <v>-37206909</v>
      </c>
      <c r="I7" s="20">
        <v>2053494</v>
      </c>
      <c r="J7" s="20">
        <v>-35153415</v>
      </c>
      <c r="K7" s="20">
        <v>2277677</v>
      </c>
      <c r="L7" s="20">
        <v>2421971</v>
      </c>
      <c r="M7" s="20">
        <v>1440626</v>
      </c>
      <c r="N7" s="20">
        <v>6140274</v>
      </c>
      <c r="O7" s="20">
        <v>2195128</v>
      </c>
      <c r="P7" s="20">
        <v>3360887</v>
      </c>
      <c r="Q7" s="20">
        <v>3135674</v>
      </c>
      <c r="R7" s="20">
        <v>8691689</v>
      </c>
      <c r="S7" s="20"/>
      <c r="T7" s="20"/>
      <c r="U7" s="20"/>
      <c r="V7" s="20"/>
      <c r="W7" s="20">
        <v>-20321452</v>
      </c>
      <c r="X7" s="20">
        <v>-35023028</v>
      </c>
      <c r="Y7" s="20">
        <v>14701576</v>
      </c>
      <c r="Z7" s="21">
        <v>-41.976884465843447</v>
      </c>
      <c r="AA7" s="22">
        <v>-35817484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492987678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127017</v>
      </c>
      <c r="D10" s="18"/>
      <c r="E10" s="19">
        <v>41192</v>
      </c>
      <c r="F10" s="20">
        <v>127016</v>
      </c>
      <c r="G10" s="20"/>
      <c r="H10" s="20">
        <v>127015</v>
      </c>
      <c r="I10" s="20"/>
      <c r="J10" s="20">
        <v>127015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127015</v>
      </c>
      <c r="X10" s="20">
        <v>127016</v>
      </c>
      <c r="Y10" s="20">
        <v>-1</v>
      </c>
      <c r="Z10" s="21"/>
      <c r="AA10" s="22">
        <v>127016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-94242945</v>
      </c>
      <c r="D13" s="29">
        <f>SUM(D6:D12)</f>
        <v>0</v>
      </c>
      <c r="E13" s="30">
        <f t="shared" si="0"/>
        <v>507161349</v>
      </c>
      <c r="F13" s="31">
        <f t="shared" si="0"/>
        <v>-43995894</v>
      </c>
      <c r="G13" s="31">
        <f t="shared" si="0"/>
        <v>0</v>
      </c>
      <c r="H13" s="31">
        <f t="shared" si="0"/>
        <v>-40281690</v>
      </c>
      <c r="I13" s="31">
        <f t="shared" si="0"/>
        <v>2278929</v>
      </c>
      <c r="J13" s="31">
        <f t="shared" si="0"/>
        <v>-38002761</v>
      </c>
      <c r="K13" s="31">
        <f t="shared" si="0"/>
        <v>651126</v>
      </c>
      <c r="L13" s="31">
        <f t="shared" si="0"/>
        <v>2804810</v>
      </c>
      <c r="M13" s="31">
        <f t="shared" si="0"/>
        <v>1551592</v>
      </c>
      <c r="N13" s="31">
        <f t="shared" si="0"/>
        <v>5007528</v>
      </c>
      <c r="O13" s="31">
        <f t="shared" si="0"/>
        <v>2489951</v>
      </c>
      <c r="P13" s="31">
        <f t="shared" si="0"/>
        <v>3369743</v>
      </c>
      <c r="Q13" s="31">
        <f t="shared" si="0"/>
        <v>3296121</v>
      </c>
      <c r="R13" s="31">
        <f t="shared" si="0"/>
        <v>9155815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-23839418</v>
      </c>
      <c r="X13" s="31">
        <f t="shared" si="0"/>
        <v>-38326068</v>
      </c>
      <c r="Y13" s="31">
        <f t="shared" si="0"/>
        <v>14486650</v>
      </c>
      <c r="Z13" s="32">
        <f>+IF(X13&lt;&gt;0,+(Y13/X13)*100,0)</f>
        <v>-37.798424821455725</v>
      </c>
      <c r="AA13" s="33">
        <f>SUM(AA6:AA12)</f>
        <v>-43995894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308174047</v>
      </c>
      <c r="D17" s="18"/>
      <c r="E17" s="19">
        <v>-8745120</v>
      </c>
      <c r="F17" s="20">
        <v>308995986</v>
      </c>
      <c r="G17" s="24"/>
      <c r="H17" s="24">
        <v>308190257</v>
      </c>
      <c r="I17" s="24"/>
      <c r="J17" s="20">
        <v>308190257</v>
      </c>
      <c r="K17" s="24">
        <v>1165484</v>
      </c>
      <c r="L17" s="24"/>
      <c r="M17" s="20">
        <v>-1014529</v>
      </c>
      <c r="N17" s="24">
        <v>150955</v>
      </c>
      <c r="O17" s="24"/>
      <c r="P17" s="24">
        <v>329409</v>
      </c>
      <c r="Q17" s="20">
        <v>201278</v>
      </c>
      <c r="R17" s="24">
        <v>530687</v>
      </c>
      <c r="S17" s="24"/>
      <c r="T17" s="20"/>
      <c r="U17" s="24"/>
      <c r="V17" s="24"/>
      <c r="W17" s="24">
        <v>308871899</v>
      </c>
      <c r="X17" s="20">
        <v>305283712</v>
      </c>
      <c r="Y17" s="24">
        <v>3588187</v>
      </c>
      <c r="Z17" s="25">
        <v>1.1753614290434204</v>
      </c>
      <c r="AA17" s="26">
        <v>308995986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308174047</v>
      </c>
      <c r="D25" s="29">
        <f t="shared" ref="D25:Y25" si="1">SUM(D15:D24)</f>
        <v>0</v>
      </c>
      <c r="E25" s="35">
        <f t="shared" si="1"/>
        <v>-8745120</v>
      </c>
      <c r="F25" s="36">
        <f t="shared" si="1"/>
        <v>308995986</v>
      </c>
      <c r="G25" s="36">
        <f t="shared" si="1"/>
        <v>0</v>
      </c>
      <c r="H25" s="36">
        <f t="shared" si="1"/>
        <v>308190257</v>
      </c>
      <c r="I25" s="36">
        <f t="shared" si="1"/>
        <v>0</v>
      </c>
      <c r="J25" s="36">
        <f t="shared" si="1"/>
        <v>308190257</v>
      </c>
      <c r="K25" s="36">
        <f t="shared" si="1"/>
        <v>1165484</v>
      </c>
      <c r="L25" s="36">
        <f t="shared" si="1"/>
        <v>0</v>
      </c>
      <c r="M25" s="36">
        <f t="shared" si="1"/>
        <v>-1014529</v>
      </c>
      <c r="N25" s="36">
        <f t="shared" si="1"/>
        <v>150955</v>
      </c>
      <c r="O25" s="36">
        <f t="shared" si="1"/>
        <v>0</v>
      </c>
      <c r="P25" s="36">
        <f t="shared" si="1"/>
        <v>329409</v>
      </c>
      <c r="Q25" s="36">
        <f t="shared" si="1"/>
        <v>201278</v>
      </c>
      <c r="R25" s="36">
        <f t="shared" si="1"/>
        <v>530687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308871899</v>
      </c>
      <c r="X25" s="36">
        <f t="shared" si="1"/>
        <v>305283712</v>
      </c>
      <c r="Y25" s="36">
        <f t="shared" si="1"/>
        <v>3588187</v>
      </c>
      <c r="Z25" s="37">
        <f>+IF(X25&lt;&gt;0,+(Y25/X25)*100,0)</f>
        <v>1.1753614290434204</v>
      </c>
      <c r="AA25" s="38">
        <f>SUM(AA15:AA24)</f>
        <v>308995986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213931102</v>
      </c>
      <c r="D26" s="29">
        <f>+D13+D25</f>
        <v>0</v>
      </c>
      <c r="E26" s="30">
        <f t="shared" si="2"/>
        <v>498416229</v>
      </c>
      <c r="F26" s="31">
        <f t="shared" si="2"/>
        <v>265000092</v>
      </c>
      <c r="G26" s="31">
        <f t="shared" si="2"/>
        <v>0</v>
      </c>
      <c r="H26" s="31">
        <f t="shared" si="2"/>
        <v>267908567</v>
      </c>
      <c r="I26" s="31">
        <f t="shared" si="2"/>
        <v>2278929</v>
      </c>
      <c r="J26" s="31">
        <f t="shared" si="2"/>
        <v>270187496</v>
      </c>
      <c r="K26" s="31">
        <f t="shared" si="2"/>
        <v>1816610</v>
      </c>
      <c r="L26" s="31">
        <f t="shared" si="2"/>
        <v>2804810</v>
      </c>
      <c r="M26" s="31">
        <f t="shared" si="2"/>
        <v>537063</v>
      </c>
      <c r="N26" s="31">
        <f t="shared" si="2"/>
        <v>5158483</v>
      </c>
      <c r="O26" s="31">
        <f t="shared" si="2"/>
        <v>2489951</v>
      </c>
      <c r="P26" s="31">
        <f t="shared" si="2"/>
        <v>3699152</v>
      </c>
      <c r="Q26" s="31">
        <f t="shared" si="2"/>
        <v>3497399</v>
      </c>
      <c r="R26" s="31">
        <f t="shared" si="2"/>
        <v>9686502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285032481</v>
      </c>
      <c r="X26" s="31">
        <f t="shared" si="2"/>
        <v>266957644</v>
      </c>
      <c r="Y26" s="31">
        <f t="shared" si="2"/>
        <v>18074837</v>
      </c>
      <c r="Z26" s="32">
        <f>+IF(X26&lt;&gt;0,+(Y26/X26)*100,0)</f>
        <v>6.7706759503766074</v>
      </c>
      <c r="AA26" s="33">
        <f>+AA13+AA25</f>
        <v>265000092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/>
      <c r="H33" s="20"/>
      <c r="I33" s="20"/>
      <c r="J33" s="20"/>
      <c r="K33" s="20"/>
      <c r="L33" s="20"/>
      <c r="M33" s="20">
        <v>391250</v>
      </c>
      <c r="N33" s="20">
        <v>391250</v>
      </c>
      <c r="O33" s="20"/>
      <c r="P33" s="20">
        <v>211992</v>
      </c>
      <c r="Q33" s="20"/>
      <c r="R33" s="20">
        <v>211992</v>
      </c>
      <c r="S33" s="20"/>
      <c r="T33" s="20"/>
      <c r="U33" s="20"/>
      <c r="V33" s="20"/>
      <c r="W33" s="20">
        <v>603242</v>
      </c>
      <c r="X33" s="20">
        <v>391250</v>
      </c>
      <c r="Y33" s="20">
        <v>211992</v>
      </c>
      <c r="Z33" s="21">
        <v>54.183258785942492</v>
      </c>
      <c r="AA33" s="22">
        <v>391250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391250</v>
      </c>
      <c r="N37" s="31">
        <f t="shared" si="3"/>
        <v>391250</v>
      </c>
      <c r="O37" s="31">
        <f t="shared" si="3"/>
        <v>0</v>
      </c>
      <c r="P37" s="31">
        <f t="shared" si="3"/>
        <v>211992</v>
      </c>
      <c r="Q37" s="31">
        <f t="shared" si="3"/>
        <v>0</v>
      </c>
      <c r="R37" s="31">
        <f t="shared" si="3"/>
        <v>211992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603242</v>
      </c>
      <c r="X37" s="31">
        <f t="shared" si="3"/>
        <v>391250</v>
      </c>
      <c r="Y37" s="31">
        <f t="shared" si="3"/>
        <v>211992</v>
      </c>
      <c r="Z37" s="32">
        <f>+IF(X37&lt;&gt;0,+(Y37/X37)*100,0)</f>
        <v>54.183258785942492</v>
      </c>
      <c r="AA37" s="33">
        <f>SUM(AA29:AA36)</f>
        <v>391250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391250</v>
      </c>
      <c r="N44" s="31">
        <f t="shared" si="5"/>
        <v>391250</v>
      </c>
      <c r="O44" s="31">
        <f t="shared" si="5"/>
        <v>0</v>
      </c>
      <c r="P44" s="31">
        <f t="shared" si="5"/>
        <v>211992</v>
      </c>
      <c r="Q44" s="31">
        <f t="shared" si="5"/>
        <v>0</v>
      </c>
      <c r="R44" s="31">
        <f t="shared" si="5"/>
        <v>211992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603242</v>
      </c>
      <c r="X44" s="31">
        <f t="shared" si="5"/>
        <v>391250</v>
      </c>
      <c r="Y44" s="31">
        <f t="shared" si="5"/>
        <v>211992</v>
      </c>
      <c r="Z44" s="32">
        <f>+IF(X44&lt;&gt;0,+(Y44/X44)*100,0)</f>
        <v>54.183258785942492</v>
      </c>
      <c r="AA44" s="33">
        <f>+AA37+AA43</f>
        <v>391250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213931102</v>
      </c>
      <c r="D45" s="42">
        <f t="shared" si="6"/>
        <v>0</v>
      </c>
      <c r="E45" s="43">
        <f t="shared" si="6"/>
        <v>498024979</v>
      </c>
      <c r="F45" s="44">
        <f t="shared" si="6"/>
        <v>264608842</v>
      </c>
      <c r="G45" s="44">
        <f t="shared" si="6"/>
        <v>0</v>
      </c>
      <c r="H45" s="44">
        <f t="shared" si="6"/>
        <v>267908567</v>
      </c>
      <c r="I45" s="44">
        <f t="shared" si="6"/>
        <v>2278929</v>
      </c>
      <c r="J45" s="44">
        <f t="shared" si="6"/>
        <v>270187496</v>
      </c>
      <c r="K45" s="44">
        <f t="shared" si="6"/>
        <v>1816610</v>
      </c>
      <c r="L45" s="44">
        <f t="shared" si="6"/>
        <v>2804810</v>
      </c>
      <c r="M45" s="44">
        <f t="shared" si="6"/>
        <v>145813</v>
      </c>
      <c r="N45" s="44">
        <f t="shared" si="6"/>
        <v>4767233</v>
      </c>
      <c r="O45" s="44">
        <f t="shared" si="6"/>
        <v>2489951</v>
      </c>
      <c r="P45" s="44">
        <f t="shared" si="6"/>
        <v>3487160</v>
      </c>
      <c r="Q45" s="44">
        <f t="shared" si="6"/>
        <v>3497399</v>
      </c>
      <c r="R45" s="44">
        <f t="shared" si="6"/>
        <v>9474510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284429239</v>
      </c>
      <c r="X45" s="44">
        <f t="shared" si="6"/>
        <v>266566394</v>
      </c>
      <c r="Y45" s="44">
        <f t="shared" si="6"/>
        <v>17862845</v>
      </c>
      <c r="Z45" s="45">
        <f>+IF(X45&lt;&gt;0,+(Y45/X45)*100,0)</f>
        <v>6.7010866343489646</v>
      </c>
      <c r="AA45" s="46">
        <f>+AA26-AA44</f>
        <v>264608842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13009845</v>
      </c>
      <c r="F47" s="20">
        <v>5585741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6048862</v>
      </c>
      <c r="Y47" s="20">
        <v>-6048862</v>
      </c>
      <c r="Z47" s="47">
        <v>-100</v>
      </c>
      <c r="AA47" s="22">
        <v>5585741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13009845</v>
      </c>
      <c r="F50" s="52">
        <f t="shared" si="7"/>
        <v>5585741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6048862</v>
      </c>
      <c r="Y50" s="52">
        <f t="shared" si="7"/>
        <v>-6048862</v>
      </c>
      <c r="Z50" s="53">
        <f>+IF(X50&lt;&gt;0,+(Y50/X50)*100,0)</f>
        <v>-100</v>
      </c>
      <c r="AA50" s="54">
        <f>SUM(AA47:AA49)</f>
        <v>5585741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20946868</v>
      </c>
      <c r="F6" s="20">
        <v>-11836942</v>
      </c>
      <c r="G6" s="20"/>
      <c r="H6" s="20"/>
      <c r="I6" s="20"/>
      <c r="J6" s="20"/>
      <c r="K6" s="20">
        <v>8094504</v>
      </c>
      <c r="L6" s="20">
        <v>-432167</v>
      </c>
      <c r="M6" s="20">
        <v>-469752</v>
      </c>
      <c r="N6" s="20">
        <v>7192585</v>
      </c>
      <c r="O6" s="20">
        <v>-1495334</v>
      </c>
      <c r="P6" s="20">
        <v>-283420</v>
      </c>
      <c r="Q6" s="20">
        <v>-681983</v>
      </c>
      <c r="R6" s="20">
        <v>-2460737</v>
      </c>
      <c r="S6" s="20"/>
      <c r="T6" s="20"/>
      <c r="U6" s="20"/>
      <c r="V6" s="20"/>
      <c r="W6" s="20">
        <v>4731848</v>
      </c>
      <c r="X6" s="20">
        <v>1541083</v>
      </c>
      <c r="Y6" s="20">
        <v>3190765</v>
      </c>
      <c r="Z6" s="21">
        <v>207.04692738807711</v>
      </c>
      <c r="AA6" s="22">
        <v>-11836942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54195870</v>
      </c>
      <c r="F7" s="20">
        <v>37950087</v>
      </c>
      <c r="G7" s="20"/>
      <c r="H7" s="20">
        <v>-202605</v>
      </c>
      <c r="I7" s="20"/>
      <c r="J7" s="20">
        <v>-202605</v>
      </c>
      <c r="K7" s="20">
        <v>-1251110</v>
      </c>
      <c r="L7" s="20">
        <v>3469784</v>
      </c>
      <c r="M7" s="20">
        <v>1861565</v>
      </c>
      <c r="N7" s="20">
        <v>4080239</v>
      </c>
      <c r="O7" s="20">
        <v>1979904</v>
      </c>
      <c r="P7" s="20">
        <v>4247920</v>
      </c>
      <c r="Q7" s="20">
        <v>1992156</v>
      </c>
      <c r="R7" s="20">
        <v>8219980</v>
      </c>
      <c r="S7" s="20"/>
      <c r="T7" s="20"/>
      <c r="U7" s="20"/>
      <c r="V7" s="20"/>
      <c r="W7" s="20">
        <v>12097614</v>
      </c>
      <c r="X7" s="20">
        <v>43011837</v>
      </c>
      <c r="Y7" s="20">
        <v>-30914223</v>
      </c>
      <c r="Z7" s="21">
        <v>-71.873756519629708</v>
      </c>
      <c r="AA7" s="22">
        <v>37950087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288203430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-5841</v>
      </c>
      <c r="R10" s="20">
        <v>-5841</v>
      </c>
      <c r="S10" s="20"/>
      <c r="T10" s="20"/>
      <c r="U10" s="20"/>
      <c r="V10" s="20"/>
      <c r="W10" s="20">
        <v>-5841</v>
      </c>
      <c r="X10" s="20">
        <v>288608430</v>
      </c>
      <c r="Y10" s="20">
        <v>-288614271</v>
      </c>
      <c r="Z10" s="21">
        <v>-100.00202384940731</v>
      </c>
      <c r="AA10" s="22">
        <v>288203430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24461</v>
      </c>
      <c r="M11" s="20">
        <v>1284</v>
      </c>
      <c r="N11" s="24">
        <v>25745</v>
      </c>
      <c r="O11" s="24">
        <v>206038</v>
      </c>
      <c r="P11" s="24">
        <v>20596</v>
      </c>
      <c r="Q11" s="20">
        <v>-116507</v>
      </c>
      <c r="R11" s="24">
        <v>110127</v>
      </c>
      <c r="S11" s="24"/>
      <c r="T11" s="20"/>
      <c r="U11" s="24"/>
      <c r="V11" s="24"/>
      <c r="W11" s="24">
        <v>135872</v>
      </c>
      <c r="X11" s="20"/>
      <c r="Y11" s="24">
        <v>135872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75142738</v>
      </c>
      <c r="F13" s="31">
        <f t="shared" si="0"/>
        <v>314316575</v>
      </c>
      <c r="G13" s="31">
        <f t="shared" si="0"/>
        <v>0</v>
      </c>
      <c r="H13" s="31">
        <f t="shared" si="0"/>
        <v>-202605</v>
      </c>
      <c r="I13" s="31">
        <f t="shared" si="0"/>
        <v>0</v>
      </c>
      <c r="J13" s="31">
        <f t="shared" si="0"/>
        <v>-202605</v>
      </c>
      <c r="K13" s="31">
        <f t="shared" si="0"/>
        <v>6843394</v>
      </c>
      <c r="L13" s="31">
        <f t="shared" si="0"/>
        <v>3062078</v>
      </c>
      <c r="M13" s="31">
        <f t="shared" si="0"/>
        <v>1393097</v>
      </c>
      <c r="N13" s="31">
        <f t="shared" si="0"/>
        <v>11298569</v>
      </c>
      <c r="O13" s="31">
        <f t="shared" si="0"/>
        <v>690608</v>
      </c>
      <c r="P13" s="31">
        <f t="shared" si="0"/>
        <v>3985096</v>
      </c>
      <c r="Q13" s="31">
        <f t="shared" si="0"/>
        <v>1187825</v>
      </c>
      <c r="R13" s="31">
        <f t="shared" si="0"/>
        <v>5863529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16959493</v>
      </c>
      <c r="X13" s="31">
        <f t="shared" si="0"/>
        <v>333161350</v>
      </c>
      <c r="Y13" s="31">
        <f t="shared" si="0"/>
        <v>-316201857</v>
      </c>
      <c r="Z13" s="32">
        <f>+IF(X13&lt;&gt;0,+(Y13/X13)*100,0)</f>
        <v>-94.909525669769309</v>
      </c>
      <c r="AA13" s="33">
        <f>SUM(AA6:AA12)</f>
        <v>314316575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24584928</v>
      </c>
      <c r="F17" s="20">
        <v>27463578</v>
      </c>
      <c r="G17" s="24"/>
      <c r="H17" s="24"/>
      <c r="I17" s="24"/>
      <c r="J17" s="20"/>
      <c r="K17" s="24"/>
      <c r="L17" s="24"/>
      <c r="M17" s="20"/>
      <c r="N17" s="24"/>
      <c r="O17" s="24">
        <v>404046</v>
      </c>
      <c r="P17" s="24"/>
      <c r="Q17" s="20">
        <v>-1025508</v>
      </c>
      <c r="R17" s="24">
        <v>-621462</v>
      </c>
      <c r="S17" s="24"/>
      <c r="T17" s="20"/>
      <c r="U17" s="24"/>
      <c r="V17" s="24"/>
      <c r="W17" s="24">
        <v>-621462</v>
      </c>
      <c r="X17" s="20">
        <v>23067349</v>
      </c>
      <c r="Y17" s="24">
        <v>-23688811</v>
      </c>
      <c r="Z17" s="25">
        <v>-102.69411972741212</v>
      </c>
      <c r="AA17" s="26">
        <v>27463578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24584928</v>
      </c>
      <c r="F25" s="36">
        <f t="shared" si="1"/>
        <v>27463578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404046</v>
      </c>
      <c r="P25" s="36">
        <f t="shared" si="1"/>
        <v>0</v>
      </c>
      <c r="Q25" s="36">
        <f t="shared" si="1"/>
        <v>-1025508</v>
      </c>
      <c r="R25" s="36">
        <f t="shared" si="1"/>
        <v>-621462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-621462</v>
      </c>
      <c r="X25" s="36">
        <f t="shared" si="1"/>
        <v>23067349</v>
      </c>
      <c r="Y25" s="36">
        <f t="shared" si="1"/>
        <v>-23688811</v>
      </c>
      <c r="Z25" s="37">
        <f>+IF(X25&lt;&gt;0,+(Y25/X25)*100,0)</f>
        <v>-102.69411972741212</v>
      </c>
      <c r="AA25" s="38">
        <f>SUM(AA15:AA24)</f>
        <v>27463578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99727666</v>
      </c>
      <c r="F26" s="31">
        <f t="shared" si="2"/>
        <v>341780153</v>
      </c>
      <c r="G26" s="31">
        <f t="shared" si="2"/>
        <v>0</v>
      </c>
      <c r="H26" s="31">
        <f t="shared" si="2"/>
        <v>-202605</v>
      </c>
      <c r="I26" s="31">
        <f t="shared" si="2"/>
        <v>0</v>
      </c>
      <c r="J26" s="31">
        <f t="shared" si="2"/>
        <v>-202605</v>
      </c>
      <c r="K26" s="31">
        <f t="shared" si="2"/>
        <v>6843394</v>
      </c>
      <c r="L26" s="31">
        <f t="shared" si="2"/>
        <v>3062078</v>
      </c>
      <c r="M26" s="31">
        <f t="shared" si="2"/>
        <v>1393097</v>
      </c>
      <c r="N26" s="31">
        <f t="shared" si="2"/>
        <v>11298569</v>
      </c>
      <c r="O26" s="31">
        <f t="shared" si="2"/>
        <v>1094654</v>
      </c>
      <c r="P26" s="31">
        <f t="shared" si="2"/>
        <v>3985096</v>
      </c>
      <c r="Q26" s="31">
        <f t="shared" si="2"/>
        <v>162317</v>
      </c>
      <c r="R26" s="31">
        <f t="shared" si="2"/>
        <v>5242067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16338031</v>
      </c>
      <c r="X26" s="31">
        <f t="shared" si="2"/>
        <v>356228699</v>
      </c>
      <c r="Y26" s="31">
        <f t="shared" si="2"/>
        <v>-339890668</v>
      </c>
      <c r="Z26" s="32">
        <f>+IF(X26&lt;&gt;0,+(Y26/X26)*100,0)</f>
        <v>-95.413611804477327</v>
      </c>
      <c r="AA26" s="33">
        <f>+AA13+AA25</f>
        <v>341780153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95017</v>
      </c>
      <c r="G31" s="20"/>
      <c r="H31" s="20">
        <v>8265</v>
      </c>
      <c r="I31" s="20"/>
      <c r="J31" s="20">
        <v>8265</v>
      </c>
      <c r="K31" s="20">
        <v>13886</v>
      </c>
      <c r="L31" s="20">
        <v>4690</v>
      </c>
      <c r="M31" s="20">
        <v>4180</v>
      </c>
      <c r="N31" s="20">
        <v>22756</v>
      </c>
      <c r="O31" s="20">
        <v>17981</v>
      </c>
      <c r="P31" s="20">
        <v>-21199</v>
      </c>
      <c r="Q31" s="20">
        <v>39843</v>
      </c>
      <c r="R31" s="20">
        <v>36625</v>
      </c>
      <c r="S31" s="20"/>
      <c r="T31" s="20"/>
      <c r="U31" s="20"/>
      <c r="V31" s="20"/>
      <c r="W31" s="20">
        <v>67646</v>
      </c>
      <c r="X31" s="20">
        <v>95017</v>
      </c>
      <c r="Y31" s="20">
        <v>-27371</v>
      </c>
      <c r="Z31" s="21">
        <v>-28.806424113579677</v>
      </c>
      <c r="AA31" s="22">
        <v>95017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-2</v>
      </c>
      <c r="F32" s="20">
        <v>-8631000</v>
      </c>
      <c r="G32" s="20"/>
      <c r="H32" s="20"/>
      <c r="I32" s="20"/>
      <c r="J32" s="20"/>
      <c r="K32" s="20">
        <v>58199</v>
      </c>
      <c r="L32" s="20">
        <v>-1051449</v>
      </c>
      <c r="M32" s="20">
        <v>-905559</v>
      </c>
      <c r="N32" s="20">
        <v>-1898809</v>
      </c>
      <c r="O32" s="20">
        <v>498684</v>
      </c>
      <c r="P32" s="20">
        <v>-497871</v>
      </c>
      <c r="Q32" s="20">
        <v>-1409767</v>
      </c>
      <c r="R32" s="20">
        <v>-1408954</v>
      </c>
      <c r="S32" s="20"/>
      <c r="T32" s="20"/>
      <c r="U32" s="20"/>
      <c r="V32" s="20"/>
      <c r="W32" s="20">
        <v>-3307763</v>
      </c>
      <c r="X32" s="20">
        <v>-8631000</v>
      </c>
      <c r="Y32" s="20">
        <v>5323237</v>
      </c>
      <c r="Z32" s="21">
        <v>-61.675784961186423</v>
      </c>
      <c r="AA32" s="22">
        <v>-8631000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-21696072</v>
      </c>
      <c r="G33" s="20"/>
      <c r="H33" s="20"/>
      <c r="I33" s="20"/>
      <c r="J33" s="20"/>
      <c r="K33" s="20">
        <v>8000000</v>
      </c>
      <c r="L33" s="20"/>
      <c r="M33" s="20"/>
      <c r="N33" s="20">
        <v>8000000</v>
      </c>
      <c r="O33" s="20">
        <v>-464653</v>
      </c>
      <c r="P33" s="20">
        <v>571999</v>
      </c>
      <c r="Q33" s="20">
        <v>1025508</v>
      </c>
      <c r="R33" s="20">
        <v>1132854</v>
      </c>
      <c r="S33" s="20"/>
      <c r="T33" s="20"/>
      <c r="U33" s="20"/>
      <c r="V33" s="20"/>
      <c r="W33" s="20">
        <v>9132854</v>
      </c>
      <c r="X33" s="20">
        <v>-5424018</v>
      </c>
      <c r="Y33" s="20">
        <v>14556872</v>
      </c>
      <c r="Z33" s="21">
        <v>-268.37801791955707</v>
      </c>
      <c r="AA33" s="22">
        <v>-21696072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-159975</v>
      </c>
      <c r="L35" s="20">
        <v>487237</v>
      </c>
      <c r="M35" s="20">
        <v>265975</v>
      </c>
      <c r="N35" s="20">
        <v>593237</v>
      </c>
      <c r="O35" s="20">
        <v>254561</v>
      </c>
      <c r="P35" s="20">
        <v>570776</v>
      </c>
      <c r="Q35" s="20">
        <v>292320</v>
      </c>
      <c r="R35" s="20">
        <v>1117657</v>
      </c>
      <c r="S35" s="20"/>
      <c r="T35" s="20"/>
      <c r="U35" s="20"/>
      <c r="V35" s="20"/>
      <c r="W35" s="20">
        <v>1710894</v>
      </c>
      <c r="X35" s="20"/>
      <c r="Y35" s="20">
        <v>1710894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-30232055</v>
      </c>
      <c r="G37" s="31">
        <f t="shared" si="3"/>
        <v>0</v>
      </c>
      <c r="H37" s="31">
        <f t="shared" si="3"/>
        <v>8265</v>
      </c>
      <c r="I37" s="31">
        <f t="shared" si="3"/>
        <v>0</v>
      </c>
      <c r="J37" s="31">
        <f t="shared" si="3"/>
        <v>8265</v>
      </c>
      <c r="K37" s="31">
        <f t="shared" si="3"/>
        <v>7912110</v>
      </c>
      <c r="L37" s="31">
        <f t="shared" si="3"/>
        <v>-559522</v>
      </c>
      <c r="M37" s="31">
        <f t="shared" si="3"/>
        <v>-635404</v>
      </c>
      <c r="N37" s="31">
        <f t="shared" si="3"/>
        <v>6717184</v>
      </c>
      <c r="O37" s="31">
        <f t="shared" si="3"/>
        <v>306573</v>
      </c>
      <c r="P37" s="31">
        <f t="shared" si="3"/>
        <v>623705</v>
      </c>
      <c r="Q37" s="31">
        <f t="shared" si="3"/>
        <v>-52096</v>
      </c>
      <c r="R37" s="31">
        <f t="shared" si="3"/>
        <v>878182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7603631</v>
      </c>
      <c r="X37" s="31">
        <f t="shared" si="3"/>
        <v>-13960001</v>
      </c>
      <c r="Y37" s="31">
        <f t="shared" si="3"/>
        <v>21563632</v>
      </c>
      <c r="Z37" s="32">
        <f>+IF(X37&lt;&gt;0,+(Y37/X37)*100,0)</f>
        <v>-154.4672668719723</v>
      </c>
      <c r="AA37" s="33">
        <f>SUM(AA29:AA36)</f>
        <v>-30232055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-30232055</v>
      </c>
      <c r="G44" s="31">
        <f t="shared" si="5"/>
        <v>0</v>
      </c>
      <c r="H44" s="31">
        <f t="shared" si="5"/>
        <v>8265</v>
      </c>
      <c r="I44" s="31">
        <f t="shared" si="5"/>
        <v>0</v>
      </c>
      <c r="J44" s="31">
        <f t="shared" si="5"/>
        <v>8265</v>
      </c>
      <c r="K44" s="31">
        <f t="shared" si="5"/>
        <v>7912110</v>
      </c>
      <c r="L44" s="31">
        <f t="shared" si="5"/>
        <v>-559522</v>
      </c>
      <c r="M44" s="31">
        <f t="shared" si="5"/>
        <v>-635404</v>
      </c>
      <c r="N44" s="31">
        <f t="shared" si="5"/>
        <v>6717184</v>
      </c>
      <c r="O44" s="31">
        <f t="shared" si="5"/>
        <v>306573</v>
      </c>
      <c r="P44" s="31">
        <f t="shared" si="5"/>
        <v>623705</v>
      </c>
      <c r="Q44" s="31">
        <f t="shared" si="5"/>
        <v>-52096</v>
      </c>
      <c r="R44" s="31">
        <f t="shared" si="5"/>
        <v>878182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7603631</v>
      </c>
      <c r="X44" s="31">
        <f t="shared" si="5"/>
        <v>-13960001</v>
      </c>
      <c r="Y44" s="31">
        <f t="shared" si="5"/>
        <v>21563632</v>
      </c>
      <c r="Z44" s="32">
        <f>+IF(X44&lt;&gt;0,+(Y44/X44)*100,0)</f>
        <v>-154.4672668719723</v>
      </c>
      <c r="AA44" s="33">
        <f>+AA37+AA43</f>
        <v>-30232055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99727668</v>
      </c>
      <c r="F45" s="44">
        <f t="shared" si="6"/>
        <v>372012208</v>
      </c>
      <c r="G45" s="44">
        <f t="shared" si="6"/>
        <v>0</v>
      </c>
      <c r="H45" s="44">
        <f t="shared" si="6"/>
        <v>-210870</v>
      </c>
      <c r="I45" s="44">
        <f t="shared" si="6"/>
        <v>0</v>
      </c>
      <c r="J45" s="44">
        <f t="shared" si="6"/>
        <v>-210870</v>
      </c>
      <c r="K45" s="44">
        <f t="shared" si="6"/>
        <v>-1068716</v>
      </c>
      <c r="L45" s="44">
        <f t="shared" si="6"/>
        <v>3621600</v>
      </c>
      <c r="M45" s="44">
        <f t="shared" si="6"/>
        <v>2028501</v>
      </c>
      <c r="N45" s="44">
        <f t="shared" si="6"/>
        <v>4581385</v>
      </c>
      <c r="O45" s="44">
        <f t="shared" si="6"/>
        <v>788081</v>
      </c>
      <c r="P45" s="44">
        <f t="shared" si="6"/>
        <v>3361391</v>
      </c>
      <c r="Q45" s="44">
        <f t="shared" si="6"/>
        <v>214413</v>
      </c>
      <c r="R45" s="44">
        <f t="shared" si="6"/>
        <v>4363885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8734400</v>
      </c>
      <c r="X45" s="44">
        <f t="shared" si="6"/>
        <v>370188700</v>
      </c>
      <c r="Y45" s="44">
        <f t="shared" si="6"/>
        <v>-361454300</v>
      </c>
      <c r="Z45" s="45">
        <f>+IF(X45&lt;&gt;0,+(Y45/X45)*100,0)</f>
        <v>-97.640554668470429</v>
      </c>
      <c r="AA45" s="46">
        <f>+AA26-AA44</f>
        <v>372012208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19858634</v>
      </c>
      <c r="G47" s="20"/>
      <c r="H47" s="20">
        <v>-17</v>
      </c>
      <c r="I47" s="20"/>
      <c r="J47" s="20">
        <v>-17</v>
      </c>
      <c r="K47" s="20"/>
      <c r="L47" s="20"/>
      <c r="M47" s="20"/>
      <c r="N47" s="20"/>
      <c r="O47" s="20"/>
      <c r="P47" s="20">
        <v>-7000000</v>
      </c>
      <c r="Q47" s="20"/>
      <c r="R47" s="20">
        <v>-7000000</v>
      </c>
      <c r="S47" s="20"/>
      <c r="T47" s="20"/>
      <c r="U47" s="20"/>
      <c r="V47" s="20"/>
      <c r="W47" s="20">
        <v>-7000017</v>
      </c>
      <c r="X47" s="20">
        <v>18035126</v>
      </c>
      <c r="Y47" s="20">
        <v>-25035143</v>
      </c>
      <c r="Z47" s="47">
        <v>-138.81324144893691</v>
      </c>
      <c r="AA47" s="22">
        <v>19858634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19858634</v>
      </c>
      <c r="G50" s="52">
        <f t="shared" si="7"/>
        <v>0</v>
      </c>
      <c r="H50" s="52">
        <f t="shared" si="7"/>
        <v>-17</v>
      </c>
      <c r="I50" s="52">
        <f t="shared" si="7"/>
        <v>0</v>
      </c>
      <c r="J50" s="52">
        <f t="shared" si="7"/>
        <v>-17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-7000000</v>
      </c>
      <c r="Q50" s="52">
        <f t="shared" si="7"/>
        <v>0</v>
      </c>
      <c r="R50" s="52">
        <f t="shared" si="7"/>
        <v>-7000000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-7000017</v>
      </c>
      <c r="X50" s="52">
        <f t="shared" si="7"/>
        <v>18035126</v>
      </c>
      <c r="Y50" s="52">
        <f t="shared" si="7"/>
        <v>-25035143</v>
      </c>
      <c r="Z50" s="53">
        <f>+IF(X50&lt;&gt;0,+(Y50/X50)*100,0)</f>
        <v>-138.81324144893691</v>
      </c>
      <c r="AA50" s="54">
        <f>SUM(AA47:AA49)</f>
        <v>19858634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184518708</v>
      </c>
      <c r="D7" s="18"/>
      <c r="E7" s="19">
        <v>106902545</v>
      </c>
      <c r="F7" s="20">
        <v>106902545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470925087</v>
      </c>
      <c r="R7" s="20">
        <v>470925087</v>
      </c>
      <c r="S7" s="20"/>
      <c r="T7" s="20"/>
      <c r="U7" s="20"/>
      <c r="V7" s="20"/>
      <c r="W7" s="20">
        <v>470925087</v>
      </c>
      <c r="X7" s="20">
        <v>80176932</v>
      </c>
      <c r="Y7" s="20">
        <v>390748155</v>
      </c>
      <c r="Z7" s="21">
        <v>487.35732991130163</v>
      </c>
      <c r="AA7" s="22">
        <v>106902545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2485918</v>
      </c>
      <c r="D10" s="18"/>
      <c r="E10" s="19">
        <v>367300</v>
      </c>
      <c r="F10" s="20">
        <v>367300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-4595425</v>
      </c>
      <c r="R10" s="20">
        <v>-4595425</v>
      </c>
      <c r="S10" s="20"/>
      <c r="T10" s="20"/>
      <c r="U10" s="20"/>
      <c r="V10" s="20"/>
      <c r="W10" s="20">
        <v>-4595425</v>
      </c>
      <c r="X10" s="20">
        <v>275490</v>
      </c>
      <c r="Y10" s="20">
        <v>-4870915</v>
      </c>
      <c r="Z10" s="21">
        <v>-1768.0914007767979</v>
      </c>
      <c r="AA10" s="22">
        <v>367300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187004626</v>
      </c>
      <c r="D13" s="29">
        <f>SUM(D6:D12)</f>
        <v>0</v>
      </c>
      <c r="E13" s="30">
        <f t="shared" si="0"/>
        <v>107269845</v>
      </c>
      <c r="F13" s="31">
        <f t="shared" si="0"/>
        <v>107269845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466329662</v>
      </c>
      <c r="R13" s="31">
        <f t="shared" si="0"/>
        <v>466329662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466329662</v>
      </c>
      <c r="X13" s="31">
        <f t="shared" si="0"/>
        <v>80452422</v>
      </c>
      <c r="Y13" s="31">
        <f t="shared" si="0"/>
        <v>385877240</v>
      </c>
      <c r="Z13" s="32">
        <f>+IF(X13&lt;&gt;0,+(Y13/X13)*100,0)</f>
        <v>479.63408733673674</v>
      </c>
      <c r="AA13" s="33">
        <f>SUM(AA6:AA12)</f>
        <v>107269845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405302725</v>
      </c>
      <c r="D17" s="18"/>
      <c r="E17" s="19">
        <v>514422422</v>
      </c>
      <c r="F17" s="20">
        <v>509462422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807946981</v>
      </c>
      <c r="R17" s="24">
        <v>807946981</v>
      </c>
      <c r="S17" s="24"/>
      <c r="T17" s="20"/>
      <c r="U17" s="24"/>
      <c r="V17" s="24"/>
      <c r="W17" s="24">
        <v>807946981</v>
      </c>
      <c r="X17" s="20">
        <v>382096953</v>
      </c>
      <c r="Y17" s="24">
        <v>425850028</v>
      </c>
      <c r="Z17" s="25">
        <v>111.45077830547369</v>
      </c>
      <c r="AA17" s="26">
        <v>509462422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405302725</v>
      </c>
      <c r="D25" s="29">
        <f t="shared" ref="D25:Y25" si="1">SUM(D15:D24)</f>
        <v>0</v>
      </c>
      <c r="E25" s="35">
        <f t="shared" si="1"/>
        <v>514422422</v>
      </c>
      <c r="F25" s="36">
        <f t="shared" si="1"/>
        <v>509462422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807946981</v>
      </c>
      <c r="R25" s="36">
        <f t="shared" si="1"/>
        <v>807946981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807946981</v>
      </c>
      <c r="X25" s="36">
        <f t="shared" si="1"/>
        <v>382096953</v>
      </c>
      <c r="Y25" s="36">
        <f t="shared" si="1"/>
        <v>425850028</v>
      </c>
      <c r="Z25" s="37">
        <f>+IF(X25&lt;&gt;0,+(Y25/X25)*100,0)</f>
        <v>111.45077830547369</v>
      </c>
      <c r="AA25" s="38">
        <f>SUM(AA15:AA24)</f>
        <v>509462422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592307351</v>
      </c>
      <c r="D26" s="29">
        <f>+D13+D25</f>
        <v>0</v>
      </c>
      <c r="E26" s="30">
        <f t="shared" si="2"/>
        <v>621692267</v>
      </c>
      <c r="F26" s="31">
        <f t="shared" si="2"/>
        <v>616732267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1274276643</v>
      </c>
      <c r="R26" s="31">
        <f t="shared" si="2"/>
        <v>1274276643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1274276643</v>
      </c>
      <c r="X26" s="31">
        <f t="shared" si="2"/>
        <v>462549375</v>
      </c>
      <c r="Y26" s="31">
        <f t="shared" si="2"/>
        <v>811727268</v>
      </c>
      <c r="Z26" s="32">
        <f>+IF(X26&lt;&gt;0,+(Y26/X26)*100,0)</f>
        <v>175.48986375778802</v>
      </c>
      <c r="AA26" s="33">
        <f>+AA13+AA25</f>
        <v>616732267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6615599</v>
      </c>
      <c r="D31" s="18"/>
      <c r="E31" s="19">
        <v>7932115</v>
      </c>
      <c r="F31" s="20">
        <v>7932115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13340726</v>
      </c>
      <c r="R31" s="20">
        <v>13340726</v>
      </c>
      <c r="S31" s="20"/>
      <c r="T31" s="20"/>
      <c r="U31" s="20"/>
      <c r="V31" s="20"/>
      <c r="W31" s="20">
        <v>13340726</v>
      </c>
      <c r="X31" s="20">
        <v>5949081</v>
      </c>
      <c r="Y31" s="20">
        <v>7391645</v>
      </c>
      <c r="Z31" s="21">
        <v>124.24851838460427</v>
      </c>
      <c r="AA31" s="22">
        <v>7932115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15049011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55778429</v>
      </c>
      <c r="R33" s="20">
        <v>55778429</v>
      </c>
      <c r="S33" s="20"/>
      <c r="T33" s="20"/>
      <c r="U33" s="20"/>
      <c r="V33" s="20"/>
      <c r="W33" s="20">
        <v>55778429</v>
      </c>
      <c r="X33" s="20"/>
      <c r="Y33" s="20">
        <v>55778429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40713814</v>
      </c>
      <c r="D35" s="18"/>
      <c r="E35" s="19">
        <v>-409517</v>
      </c>
      <c r="F35" s="20">
        <v>-409517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95080627</v>
      </c>
      <c r="R35" s="20">
        <v>95080627</v>
      </c>
      <c r="S35" s="20"/>
      <c r="T35" s="20"/>
      <c r="U35" s="20"/>
      <c r="V35" s="20"/>
      <c r="W35" s="20">
        <v>95080627</v>
      </c>
      <c r="X35" s="20">
        <v>-307143</v>
      </c>
      <c r="Y35" s="20">
        <v>95387770</v>
      </c>
      <c r="Z35" s="21">
        <v>-31056.468810944738</v>
      </c>
      <c r="AA35" s="22">
        <v>-409517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62378424</v>
      </c>
      <c r="D37" s="29">
        <f t="shared" ref="D37:Y37" si="3">SUM(D29:D36)</f>
        <v>0</v>
      </c>
      <c r="E37" s="30">
        <f t="shared" si="3"/>
        <v>7522598</v>
      </c>
      <c r="F37" s="31">
        <f t="shared" si="3"/>
        <v>7522598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164199782</v>
      </c>
      <c r="R37" s="31">
        <f t="shared" si="3"/>
        <v>164199782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164199782</v>
      </c>
      <c r="X37" s="31">
        <f t="shared" si="3"/>
        <v>5641938</v>
      </c>
      <c r="Y37" s="31">
        <f t="shared" si="3"/>
        <v>158557844</v>
      </c>
      <c r="Z37" s="32">
        <f>+IF(X37&lt;&gt;0,+(Y37/X37)*100,0)</f>
        <v>2810.3436088804947</v>
      </c>
      <c r="AA37" s="33">
        <f>SUM(AA29:AA36)</f>
        <v>7522598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62378424</v>
      </c>
      <c r="D44" s="29">
        <f>+D37+D43</f>
        <v>0</v>
      </c>
      <c r="E44" s="30">
        <f t="shared" si="5"/>
        <v>7522598</v>
      </c>
      <c r="F44" s="31">
        <f t="shared" si="5"/>
        <v>7522598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164199782</v>
      </c>
      <c r="R44" s="31">
        <f t="shared" si="5"/>
        <v>164199782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164199782</v>
      </c>
      <c r="X44" s="31">
        <f t="shared" si="5"/>
        <v>5641938</v>
      </c>
      <c r="Y44" s="31">
        <f t="shared" si="5"/>
        <v>158557844</v>
      </c>
      <c r="Z44" s="32">
        <f>+IF(X44&lt;&gt;0,+(Y44/X44)*100,0)</f>
        <v>2810.3436088804947</v>
      </c>
      <c r="AA44" s="33">
        <f>+AA37+AA43</f>
        <v>7522598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529928927</v>
      </c>
      <c r="D45" s="42">
        <f t="shared" si="6"/>
        <v>0</v>
      </c>
      <c r="E45" s="43">
        <f t="shared" si="6"/>
        <v>614169669</v>
      </c>
      <c r="F45" s="44">
        <f t="shared" si="6"/>
        <v>609209669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1110076861</v>
      </c>
      <c r="R45" s="44">
        <f t="shared" si="6"/>
        <v>1110076861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1110076861</v>
      </c>
      <c r="X45" s="44">
        <f t="shared" si="6"/>
        <v>456907437</v>
      </c>
      <c r="Y45" s="44">
        <f t="shared" si="6"/>
        <v>653169424</v>
      </c>
      <c r="Z45" s="45">
        <f>+IF(X45&lt;&gt;0,+(Y45/X45)*100,0)</f>
        <v>142.95443039593158</v>
      </c>
      <c r="AA45" s="46">
        <f>+AA26-AA44</f>
        <v>609209669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266951775</v>
      </c>
      <c r="D47" s="18"/>
      <c r="E47" s="19"/>
      <c r="F47" s="20">
        <v>145691901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476969203</v>
      </c>
      <c r="R47" s="20">
        <v>476969203</v>
      </c>
      <c r="S47" s="20"/>
      <c r="T47" s="20"/>
      <c r="U47" s="20"/>
      <c r="V47" s="20"/>
      <c r="W47" s="20">
        <v>476969203</v>
      </c>
      <c r="X47" s="20">
        <v>109268910</v>
      </c>
      <c r="Y47" s="20">
        <v>367700293</v>
      </c>
      <c r="Z47" s="47">
        <v>336.50952773300293</v>
      </c>
      <c r="AA47" s="22">
        <v>145691901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266951775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145691901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476969203</v>
      </c>
      <c r="R50" s="52">
        <f t="shared" si="7"/>
        <v>476969203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476969203</v>
      </c>
      <c r="X50" s="52">
        <f t="shared" si="7"/>
        <v>109268910</v>
      </c>
      <c r="Y50" s="52">
        <f t="shared" si="7"/>
        <v>367700293</v>
      </c>
      <c r="Z50" s="53">
        <f>+IF(X50&lt;&gt;0,+(Y50/X50)*100,0)</f>
        <v>336.50952773300293</v>
      </c>
      <c r="AA50" s="54">
        <f>SUM(AA47:AA49)</f>
        <v>145691901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14655977</v>
      </c>
      <c r="D7" s="18"/>
      <c r="E7" s="19">
        <v>-11030402</v>
      </c>
      <c r="F7" s="20">
        <v>-11030402</v>
      </c>
      <c r="G7" s="20">
        <v>91587250</v>
      </c>
      <c r="H7" s="20">
        <v>-64862836</v>
      </c>
      <c r="I7" s="20">
        <v>5641265</v>
      </c>
      <c r="J7" s="20">
        <v>32365679</v>
      </c>
      <c r="K7" s="20">
        <v>22339143</v>
      </c>
      <c r="L7" s="20">
        <v>8050136</v>
      </c>
      <c r="M7" s="20">
        <v>11086969</v>
      </c>
      <c r="N7" s="20">
        <v>41476248</v>
      </c>
      <c r="O7" s="20">
        <v>21898072</v>
      </c>
      <c r="P7" s="20">
        <v>7151936</v>
      </c>
      <c r="Q7" s="20">
        <v>8989565</v>
      </c>
      <c r="R7" s="20">
        <v>38039573</v>
      </c>
      <c r="S7" s="20"/>
      <c r="T7" s="20"/>
      <c r="U7" s="20"/>
      <c r="V7" s="20"/>
      <c r="W7" s="20">
        <v>111881500</v>
      </c>
      <c r="X7" s="20">
        <v>-8272800</v>
      </c>
      <c r="Y7" s="20">
        <v>120154300</v>
      </c>
      <c r="Z7" s="21">
        <v>-1452.4018470167296</v>
      </c>
      <c r="AA7" s="22">
        <v>-11030402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113455702</v>
      </c>
      <c r="F10" s="20">
        <v>113455702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85091778</v>
      </c>
      <c r="Y10" s="20">
        <v>-85091778</v>
      </c>
      <c r="Z10" s="21">
        <v>-100</v>
      </c>
      <c r="AA10" s="22">
        <v>113455702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14655977</v>
      </c>
      <c r="D13" s="29">
        <f>SUM(D6:D12)</f>
        <v>0</v>
      </c>
      <c r="E13" s="30">
        <f t="shared" si="0"/>
        <v>102425300</v>
      </c>
      <c r="F13" s="31">
        <f t="shared" si="0"/>
        <v>102425300</v>
      </c>
      <c r="G13" s="31">
        <f t="shared" si="0"/>
        <v>91587250</v>
      </c>
      <c r="H13" s="31">
        <f t="shared" si="0"/>
        <v>-64862836</v>
      </c>
      <c r="I13" s="31">
        <f t="shared" si="0"/>
        <v>5641265</v>
      </c>
      <c r="J13" s="31">
        <f t="shared" si="0"/>
        <v>32365679</v>
      </c>
      <c r="K13" s="31">
        <f t="shared" si="0"/>
        <v>22339143</v>
      </c>
      <c r="L13" s="31">
        <f t="shared" si="0"/>
        <v>8050136</v>
      </c>
      <c r="M13" s="31">
        <f t="shared" si="0"/>
        <v>11086969</v>
      </c>
      <c r="N13" s="31">
        <f t="shared" si="0"/>
        <v>41476248</v>
      </c>
      <c r="O13" s="31">
        <f t="shared" si="0"/>
        <v>21898072</v>
      </c>
      <c r="P13" s="31">
        <f t="shared" si="0"/>
        <v>7151936</v>
      </c>
      <c r="Q13" s="31">
        <f t="shared" si="0"/>
        <v>8989565</v>
      </c>
      <c r="R13" s="31">
        <f t="shared" si="0"/>
        <v>38039573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111881500</v>
      </c>
      <c r="X13" s="31">
        <f t="shared" si="0"/>
        <v>76818978</v>
      </c>
      <c r="Y13" s="31">
        <f t="shared" si="0"/>
        <v>35062522</v>
      </c>
      <c r="Z13" s="32">
        <f>+IF(X13&lt;&gt;0,+(Y13/X13)*100,0)</f>
        <v>45.643046696091169</v>
      </c>
      <c r="AA13" s="33">
        <f>SUM(AA6:AA12)</f>
        <v>102425300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102787659</v>
      </c>
      <c r="D17" s="18"/>
      <c r="E17" s="19">
        <v>158217395</v>
      </c>
      <c r="F17" s="20">
        <v>149893395</v>
      </c>
      <c r="G17" s="24">
        <v>98059952</v>
      </c>
      <c r="H17" s="24">
        <v>5323137</v>
      </c>
      <c r="I17" s="24">
        <v>3699882</v>
      </c>
      <c r="J17" s="20">
        <v>107082971</v>
      </c>
      <c r="K17" s="24">
        <v>4494124</v>
      </c>
      <c r="L17" s="24">
        <v>2392752</v>
      </c>
      <c r="M17" s="20">
        <v>7555729</v>
      </c>
      <c r="N17" s="24">
        <v>14442605</v>
      </c>
      <c r="O17" s="24">
        <v>1914014</v>
      </c>
      <c r="P17" s="24">
        <v>12262039</v>
      </c>
      <c r="Q17" s="20">
        <v>9109949</v>
      </c>
      <c r="R17" s="24">
        <v>23286002</v>
      </c>
      <c r="S17" s="24"/>
      <c r="T17" s="20"/>
      <c r="U17" s="24"/>
      <c r="V17" s="24"/>
      <c r="W17" s="24">
        <v>144811578</v>
      </c>
      <c r="X17" s="20">
        <v>100082047</v>
      </c>
      <c r="Y17" s="24">
        <v>44729531</v>
      </c>
      <c r="Z17" s="25">
        <v>44.692861847639861</v>
      </c>
      <c r="AA17" s="26">
        <v>149893395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102787659</v>
      </c>
      <c r="D25" s="29">
        <f t="shared" ref="D25:Y25" si="1">SUM(D15:D24)</f>
        <v>0</v>
      </c>
      <c r="E25" s="35">
        <f t="shared" si="1"/>
        <v>158217395</v>
      </c>
      <c r="F25" s="36">
        <f t="shared" si="1"/>
        <v>149893395</v>
      </c>
      <c r="G25" s="36">
        <f t="shared" si="1"/>
        <v>98059952</v>
      </c>
      <c r="H25" s="36">
        <f t="shared" si="1"/>
        <v>5323137</v>
      </c>
      <c r="I25" s="36">
        <f t="shared" si="1"/>
        <v>3699882</v>
      </c>
      <c r="J25" s="36">
        <f t="shared" si="1"/>
        <v>107082971</v>
      </c>
      <c r="K25" s="36">
        <f t="shared" si="1"/>
        <v>4494124</v>
      </c>
      <c r="L25" s="36">
        <f t="shared" si="1"/>
        <v>2392752</v>
      </c>
      <c r="M25" s="36">
        <f t="shared" si="1"/>
        <v>7555729</v>
      </c>
      <c r="N25" s="36">
        <f t="shared" si="1"/>
        <v>14442605</v>
      </c>
      <c r="O25" s="36">
        <f t="shared" si="1"/>
        <v>1914014</v>
      </c>
      <c r="P25" s="36">
        <f t="shared" si="1"/>
        <v>12262039</v>
      </c>
      <c r="Q25" s="36">
        <f t="shared" si="1"/>
        <v>9109949</v>
      </c>
      <c r="R25" s="36">
        <f t="shared" si="1"/>
        <v>23286002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144811578</v>
      </c>
      <c r="X25" s="36">
        <f t="shared" si="1"/>
        <v>100082047</v>
      </c>
      <c r="Y25" s="36">
        <f t="shared" si="1"/>
        <v>44729531</v>
      </c>
      <c r="Z25" s="37">
        <f>+IF(X25&lt;&gt;0,+(Y25/X25)*100,0)</f>
        <v>44.692861847639861</v>
      </c>
      <c r="AA25" s="38">
        <f>SUM(AA15:AA24)</f>
        <v>149893395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117443636</v>
      </c>
      <c r="D26" s="29">
        <f>+D13+D25</f>
        <v>0</v>
      </c>
      <c r="E26" s="30">
        <f t="shared" si="2"/>
        <v>260642695</v>
      </c>
      <c r="F26" s="31">
        <f t="shared" si="2"/>
        <v>252318695</v>
      </c>
      <c r="G26" s="31">
        <f t="shared" si="2"/>
        <v>189647202</v>
      </c>
      <c r="H26" s="31">
        <f t="shared" si="2"/>
        <v>-59539699</v>
      </c>
      <c r="I26" s="31">
        <f t="shared" si="2"/>
        <v>9341147</v>
      </c>
      <c r="J26" s="31">
        <f t="shared" si="2"/>
        <v>139448650</v>
      </c>
      <c r="K26" s="31">
        <f t="shared" si="2"/>
        <v>26833267</v>
      </c>
      <c r="L26" s="31">
        <f t="shared" si="2"/>
        <v>10442888</v>
      </c>
      <c r="M26" s="31">
        <f t="shared" si="2"/>
        <v>18642698</v>
      </c>
      <c r="N26" s="31">
        <f t="shared" si="2"/>
        <v>55918853</v>
      </c>
      <c r="O26" s="31">
        <f t="shared" si="2"/>
        <v>23812086</v>
      </c>
      <c r="P26" s="31">
        <f t="shared" si="2"/>
        <v>19413975</v>
      </c>
      <c r="Q26" s="31">
        <f t="shared" si="2"/>
        <v>18099514</v>
      </c>
      <c r="R26" s="31">
        <f t="shared" si="2"/>
        <v>61325575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256693078</v>
      </c>
      <c r="X26" s="31">
        <f t="shared" si="2"/>
        <v>176901025</v>
      </c>
      <c r="Y26" s="31">
        <f t="shared" si="2"/>
        <v>79792053</v>
      </c>
      <c r="Z26" s="32">
        <f>+IF(X26&lt;&gt;0,+(Y26/X26)*100,0)</f>
        <v>45.105478049095531</v>
      </c>
      <c r="AA26" s="33">
        <f>+AA13+AA25</f>
        <v>252318695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219382565</v>
      </c>
      <c r="D32" s="18"/>
      <c r="E32" s="19">
        <v>130924958</v>
      </c>
      <c r="F32" s="20">
        <v>130924958</v>
      </c>
      <c r="G32" s="20">
        <v>214146409</v>
      </c>
      <c r="H32" s="20">
        <v>-3357318</v>
      </c>
      <c r="I32" s="20">
        <v>3426</v>
      </c>
      <c r="J32" s="20">
        <v>210792517</v>
      </c>
      <c r="K32" s="20">
        <v>-4340</v>
      </c>
      <c r="L32" s="20">
        <v>550</v>
      </c>
      <c r="M32" s="20">
        <v>-3625748</v>
      </c>
      <c r="N32" s="20">
        <v>-3629538</v>
      </c>
      <c r="O32" s="20">
        <v>298876</v>
      </c>
      <c r="P32" s="20">
        <v>274922</v>
      </c>
      <c r="Q32" s="20">
        <v>-331573</v>
      </c>
      <c r="R32" s="20">
        <v>242225</v>
      </c>
      <c r="S32" s="20"/>
      <c r="T32" s="20"/>
      <c r="U32" s="20"/>
      <c r="V32" s="20"/>
      <c r="W32" s="20">
        <v>207405204</v>
      </c>
      <c r="X32" s="20">
        <v>98193717</v>
      </c>
      <c r="Y32" s="20">
        <v>109211487</v>
      </c>
      <c r="Z32" s="21">
        <v>111.22044295359549</v>
      </c>
      <c r="AA32" s="22">
        <v>130924958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3937500</v>
      </c>
      <c r="Y33" s="20">
        <v>1312500</v>
      </c>
      <c r="Z33" s="21">
        <v>33.333333333333329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29339052</v>
      </c>
      <c r="D35" s="18"/>
      <c r="E35" s="19">
        <v>34027173</v>
      </c>
      <c r="F35" s="20">
        <v>34027173</v>
      </c>
      <c r="G35" s="20">
        <v>30144225</v>
      </c>
      <c r="H35" s="20">
        <v>265749</v>
      </c>
      <c r="I35" s="20">
        <v>502377</v>
      </c>
      <c r="J35" s="20">
        <v>30912351</v>
      </c>
      <c r="K35" s="20">
        <v>2627035</v>
      </c>
      <c r="L35" s="20">
        <v>768220</v>
      </c>
      <c r="M35" s="20">
        <v>1163890</v>
      </c>
      <c r="N35" s="20">
        <v>4559145</v>
      </c>
      <c r="O35" s="20">
        <v>2550593</v>
      </c>
      <c r="P35" s="20">
        <v>613383</v>
      </c>
      <c r="Q35" s="20">
        <v>871252</v>
      </c>
      <c r="R35" s="20">
        <v>4035228</v>
      </c>
      <c r="S35" s="20"/>
      <c r="T35" s="20"/>
      <c r="U35" s="20"/>
      <c r="V35" s="20"/>
      <c r="W35" s="20">
        <v>39506724</v>
      </c>
      <c r="X35" s="20">
        <v>25520382</v>
      </c>
      <c r="Y35" s="20">
        <v>13986342</v>
      </c>
      <c r="Z35" s="21">
        <v>54.804595009588809</v>
      </c>
      <c r="AA35" s="22">
        <v>34027173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253971617</v>
      </c>
      <c r="D37" s="29">
        <f t="shared" ref="D37:Y37" si="3">SUM(D29:D36)</f>
        <v>0</v>
      </c>
      <c r="E37" s="30">
        <f t="shared" si="3"/>
        <v>170202131</v>
      </c>
      <c r="F37" s="31">
        <f t="shared" si="3"/>
        <v>170202131</v>
      </c>
      <c r="G37" s="31">
        <f t="shared" si="3"/>
        <v>249540634</v>
      </c>
      <c r="H37" s="31">
        <f t="shared" si="3"/>
        <v>-3091569</v>
      </c>
      <c r="I37" s="31">
        <f t="shared" si="3"/>
        <v>505803</v>
      </c>
      <c r="J37" s="31">
        <f t="shared" si="3"/>
        <v>246954868</v>
      </c>
      <c r="K37" s="31">
        <f t="shared" si="3"/>
        <v>2622695</v>
      </c>
      <c r="L37" s="31">
        <f t="shared" si="3"/>
        <v>768770</v>
      </c>
      <c r="M37" s="31">
        <f t="shared" si="3"/>
        <v>-2461858</v>
      </c>
      <c r="N37" s="31">
        <f t="shared" si="3"/>
        <v>929607</v>
      </c>
      <c r="O37" s="31">
        <f t="shared" si="3"/>
        <v>2849469</v>
      </c>
      <c r="P37" s="31">
        <f t="shared" si="3"/>
        <v>888305</v>
      </c>
      <c r="Q37" s="31">
        <f t="shared" si="3"/>
        <v>539679</v>
      </c>
      <c r="R37" s="31">
        <f t="shared" si="3"/>
        <v>4277453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252161928</v>
      </c>
      <c r="X37" s="31">
        <f t="shared" si="3"/>
        <v>127651599</v>
      </c>
      <c r="Y37" s="31">
        <f t="shared" si="3"/>
        <v>124510329</v>
      </c>
      <c r="Z37" s="32">
        <f>+IF(X37&lt;&gt;0,+(Y37/X37)*100,0)</f>
        <v>97.53918476179841</v>
      </c>
      <c r="AA37" s="33">
        <f>SUM(AA29:AA36)</f>
        <v>170202131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253971617</v>
      </c>
      <c r="D44" s="29">
        <f>+D37+D43</f>
        <v>0</v>
      </c>
      <c r="E44" s="30">
        <f t="shared" si="5"/>
        <v>170202131</v>
      </c>
      <c r="F44" s="31">
        <f t="shared" si="5"/>
        <v>170202131</v>
      </c>
      <c r="G44" s="31">
        <f t="shared" si="5"/>
        <v>249540634</v>
      </c>
      <c r="H44" s="31">
        <f t="shared" si="5"/>
        <v>-3091569</v>
      </c>
      <c r="I44" s="31">
        <f t="shared" si="5"/>
        <v>505803</v>
      </c>
      <c r="J44" s="31">
        <f t="shared" si="5"/>
        <v>246954868</v>
      </c>
      <c r="K44" s="31">
        <f t="shared" si="5"/>
        <v>2622695</v>
      </c>
      <c r="L44" s="31">
        <f t="shared" si="5"/>
        <v>768770</v>
      </c>
      <c r="M44" s="31">
        <f t="shared" si="5"/>
        <v>-2461858</v>
      </c>
      <c r="N44" s="31">
        <f t="shared" si="5"/>
        <v>929607</v>
      </c>
      <c r="O44" s="31">
        <f t="shared" si="5"/>
        <v>2849469</v>
      </c>
      <c r="P44" s="31">
        <f t="shared" si="5"/>
        <v>888305</v>
      </c>
      <c r="Q44" s="31">
        <f t="shared" si="5"/>
        <v>539679</v>
      </c>
      <c r="R44" s="31">
        <f t="shared" si="5"/>
        <v>4277453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252161928</v>
      </c>
      <c r="X44" s="31">
        <f t="shared" si="5"/>
        <v>127651599</v>
      </c>
      <c r="Y44" s="31">
        <f t="shared" si="5"/>
        <v>124510329</v>
      </c>
      <c r="Z44" s="32">
        <f>+IF(X44&lt;&gt;0,+(Y44/X44)*100,0)</f>
        <v>97.53918476179841</v>
      </c>
      <c r="AA44" s="33">
        <f>+AA37+AA43</f>
        <v>170202131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-136527981</v>
      </c>
      <c r="D45" s="42">
        <f t="shared" si="6"/>
        <v>0</v>
      </c>
      <c r="E45" s="43">
        <f t="shared" si="6"/>
        <v>90440564</v>
      </c>
      <c r="F45" s="44">
        <f t="shared" si="6"/>
        <v>82116564</v>
      </c>
      <c r="G45" s="44">
        <f t="shared" si="6"/>
        <v>-59893432</v>
      </c>
      <c r="H45" s="44">
        <f t="shared" si="6"/>
        <v>-56448130</v>
      </c>
      <c r="I45" s="44">
        <f t="shared" si="6"/>
        <v>8835344</v>
      </c>
      <c r="J45" s="44">
        <f t="shared" si="6"/>
        <v>-107506218</v>
      </c>
      <c r="K45" s="44">
        <f t="shared" si="6"/>
        <v>24210572</v>
      </c>
      <c r="L45" s="44">
        <f t="shared" si="6"/>
        <v>9674118</v>
      </c>
      <c r="M45" s="44">
        <f t="shared" si="6"/>
        <v>21104556</v>
      </c>
      <c r="N45" s="44">
        <f t="shared" si="6"/>
        <v>54989246</v>
      </c>
      <c r="O45" s="44">
        <f t="shared" si="6"/>
        <v>20962617</v>
      </c>
      <c r="P45" s="44">
        <f t="shared" si="6"/>
        <v>18525670</v>
      </c>
      <c r="Q45" s="44">
        <f t="shared" si="6"/>
        <v>17559835</v>
      </c>
      <c r="R45" s="44">
        <f t="shared" si="6"/>
        <v>57048122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4531150</v>
      </c>
      <c r="X45" s="44">
        <f t="shared" si="6"/>
        <v>49249426</v>
      </c>
      <c r="Y45" s="44">
        <f t="shared" si="6"/>
        <v>-44718276</v>
      </c>
      <c r="Z45" s="45">
        <f>+IF(X45&lt;&gt;0,+(Y45/X45)*100,0)</f>
        <v>-90.799588202307163</v>
      </c>
      <c r="AA45" s="46">
        <f>+AA26-AA44</f>
        <v>82116564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206828702</v>
      </c>
      <c r="D47" s="18"/>
      <c r="E47" s="19">
        <v>143490490</v>
      </c>
      <c r="F47" s="20">
        <v>143490490</v>
      </c>
      <c r="G47" s="20">
        <v>195045468</v>
      </c>
      <c r="H47" s="20">
        <v>-6376464</v>
      </c>
      <c r="I47" s="20">
        <v>4735223</v>
      </c>
      <c r="J47" s="20">
        <v>193404227</v>
      </c>
      <c r="K47" s="20">
        <v>17938148</v>
      </c>
      <c r="L47" s="20">
        <v>7811267</v>
      </c>
      <c r="M47" s="20">
        <v>12990342</v>
      </c>
      <c r="N47" s="20">
        <v>38739757</v>
      </c>
      <c r="O47" s="20">
        <v>19023319</v>
      </c>
      <c r="P47" s="20">
        <v>6657760</v>
      </c>
      <c r="Q47" s="20">
        <v>19427828</v>
      </c>
      <c r="R47" s="20">
        <v>45108907</v>
      </c>
      <c r="S47" s="20"/>
      <c r="T47" s="20"/>
      <c r="U47" s="20"/>
      <c r="V47" s="20"/>
      <c r="W47" s="20">
        <v>277252891</v>
      </c>
      <c r="X47" s="20">
        <v>107617869</v>
      </c>
      <c r="Y47" s="20">
        <v>169635022</v>
      </c>
      <c r="Z47" s="47">
        <v>157.6271892170621</v>
      </c>
      <c r="AA47" s="22">
        <v>143490490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206828702</v>
      </c>
      <c r="D50" s="50">
        <f t="shared" ref="D50:Y50" si="7">SUM(D47:D49)</f>
        <v>0</v>
      </c>
      <c r="E50" s="51">
        <f t="shared" si="7"/>
        <v>143490490</v>
      </c>
      <c r="F50" s="52">
        <f t="shared" si="7"/>
        <v>143490490</v>
      </c>
      <c r="G50" s="52">
        <f t="shared" si="7"/>
        <v>195045468</v>
      </c>
      <c r="H50" s="52">
        <f t="shared" si="7"/>
        <v>-6376464</v>
      </c>
      <c r="I50" s="52">
        <f t="shared" si="7"/>
        <v>4735223</v>
      </c>
      <c r="J50" s="52">
        <f t="shared" si="7"/>
        <v>193404227</v>
      </c>
      <c r="K50" s="52">
        <f t="shared" si="7"/>
        <v>17938148</v>
      </c>
      <c r="L50" s="52">
        <f t="shared" si="7"/>
        <v>7811267</v>
      </c>
      <c r="M50" s="52">
        <f t="shared" si="7"/>
        <v>12990342</v>
      </c>
      <c r="N50" s="52">
        <f t="shared" si="7"/>
        <v>38739757</v>
      </c>
      <c r="O50" s="52">
        <f t="shared" si="7"/>
        <v>19023319</v>
      </c>
      <c r="P50" s="52">
        <f t="shared" si="7"/>
        <v>6657760</v>
      </c>
      <c r="Q50" s="52">
        <f t="shared" si="7"/>
        <v>19427828</v>
      </c>
      <c r="R50" s="52">
        <f t="shared" si="7"/>
        <v>45108907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277252891</v>
      </c>
      <c r="X50" s="52">
        <f t="shared" si="7"/>
        <v>107617869</v>
      </c>
      <c r="Y50" s="52">
        <f t="shared" si="7"/>
        <v>169635022</v>
      </c>
      <c r="Z50" s="53">
        <f>+IF(X50&lt;&gt;0,+(Y50/X50)*100,0)</f>
        <v>157.6271892170621</v>
      </c>
      <c r="AA50" s="54">
        <f>SUM(AA47:AA49)</f>
        <v>143490490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72347380</v>
      </c>
      <c r="D7" s="18"/>
      <c r="E7" s="19">
        <v>169991884</v>
      </c>
      <c r="F7" s="20">
        <v>169991884</v>
      </c>
      <c r="G7" s="20">
        <v>359245530</v>
      </c>
      <c r="H7" s="20">
        <v>-255253401</v>
      </c>
      <c r="I7" s="20">
        <v>28512142</v>
      </c>
      <c r="J7" s="20">
        <v>132504271</v>
      </c>
      <c r="K7" s="20">
        <v>-2135088</v>
      </c>
      <c r="L7" s="20">
        <v>26805736</v>
      </c>
      <c r="M7" s="20">
        <v>18245177</v>
      </c>
      <c r="N7" s="20">
        <v>42915825</v>
      </c>
      <c r="O7" s="20">
        <v>11586877</v>
      </c>
      <c r="P7" s="20">
        <v>449420789</v>
      </c>
      <c r="Q7" s="20">
        <v>-52208507</v>
      </c>
      <c r="R7" s="20">
        <v>408799159</v>
      </c>
      <c r="S7" s="20"/>
      <c r="T7" s="20"/>
      <c r="U7" s="20"/>
      <c r="V7" s="20"/>
      <c r="W7" s="20">
        <v>584219255</v>
      </c>
      <c r="X7" s="20">
        <v>127493937</v>
      </c>
      <c r="Y7" s="20">
        <v>456725318</v>
      </c>
      <c r="Z7" s="21">
        <v>358.23297071765853</v>
      </c>
      <c r="AA7" s="22">
        <v>169991884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641281</v>
      </c>
      <c r="D10" s="18"/>
      <c r="E10" s="19">
        <v>564561</v>
      </c>
      <c r="F10" s="20">
        <v>564561</v>
      </c>
      <c r="G10" s="20">
        <v>-56986457</v>
      </c>
      <c r="H10" s="20">
        <v>73757420</v>
      </c>
      <c r="I10" s="20">
        <v>17386372</v>
      </c>
      <c r="J10" s="20">
        <v>34157335</v>
      </c>
      <c r="K10" s="20">
        <v>18205531</v>
      </c>
      <c r="L10" s="20">
        <v>19040630</v>
      </c>
      <c r="M10" s="20">
        <v>3382615</v>
      </c>
      <c r="N10" s="20">
        <v>40628776</v>
      </c>
      <c r="O10" s="20">
        <v>3203404</v>
      </c>
      <c r="P10" s="20">
        <v>-84072396</v>
      </c>
      <c r="Q10" s="20">
        <v>-8707554</v>
      </c>
      <c r="R10" s="20">
        <v>-89576546</v>
      </c>
      <c r="S10" s="20"/>
      <c r="T10" s="20"/>
      <c r="U10" s="20"/>
      <c r="V10" s="20"/>
      <c r="W10" s="20">
        <v>-14790435</v>
      </c>
      <c r="X10" s="20">
        <v>423441</v>
      </c>
      <c r="Y10" s="20">
        <v>-15213876</v>
      </c>
      <c r="Z10" s="21">
        <v>-3592.9151877121017</v>
      </c>
      <c r="AA10" s="22">
        <v>564561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72988661</v>
      </c>
      <c r="D13" s="29">
        <f>SUM(D6:D12)</f>
        <v>0</v>
      </c>
      <c r="E13" s="30">
        <f t="shared" si="0"/>
        <v>170556445</v>
      </c>
      <c r="F13" s="31">
        <f t="shared" si="0"/>
        <v>170556445</v>
      </c>
      <c r="G13" s="31">
        <f t="shared" si="0"/>
        <v>302259073</v>
      </c>
      <c r="H13" s="31">
        <f t="shared" si="0"/>
        <v>-181495981</v>
      </c>
      <c r="I13" s="31">
        <f t="shared" si="0"/>
        <v>45898514</v>
      </c>
      <c r="J13" s="31">
        <f t="shared" si="0"/>
        <v>166661606</v>
      </c>
      <c r="K13" s="31">
        <f t="shared" si="0"/>
        <v>16070443</v>
      </c>
      <c r="L13" s="31">
        <f t="shared" si="0"/>
        <v>45846366</v>
      </c>
      <c r="M13" s="31">
        <f t="shared" si="0"/>
        <v>21627792</v>
      </c>
      <c r="N13" s="31">
        <f t="shared" si="0"/>
        <v>83544601</v>
      </c>
      <c r="O13" s="31">
        <f t="shared" si="0"/>
        <v>14790281</v>
      </c>
      <c r="P13" s="31">
        <f t="shared" si="0"/>
        <v>365348393</v>
      </c>
      <c r="Q13" s="31">
        <f t="shared" si="0"/>
        <v>-60916061</v>
      </c>
      <c r="R13" s="31">
        <f t="shared" si="0"/>
        <v>319222613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569428820</v>
      </c>
      <c r="X13" s="31">
        <f t="shared" si="0"/>
        <v>127917378</v>
      </c>
      <c r="Y13" s="31">
        <f t="shared" si="0"/>
        <v>441511442</v>
      </c>
      <c r="Z13" s="32">
        <f>+IF(X13&lt;&gt;0,+(Y13/X13)*100,0)</f>
        <v>345.15360532171007</v>
      </c>
      <c r="AA13" s="33">
        <f>SUM(AA6:AA12)</f>
        <v>170556445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290669107</v>
      </c>
      <c r="D17" s="18"/>
      <c r="E17" s="19">
        <v>310788062</v>
      </c>
      <c r="F17" s="20">
        <v>344200855</v>
      </c>
      <c r="G17" s="24">
        <v>329822952</v>
      </c>
      <c r="H17" s="24">
        <v>-38492295</v>
      </c>
      <c r="I17" s="24"/>
      <c r="J17" s="20">
        <v>291330657</v>
      </c>
      <c r="K17" s="24"/>
      <c r="L17" s="24">
        <v>-10035214</v>
      </c>
      <c r="M17" s="20">
        <v>6646078</v>
      </c>
      <c r="N17" s="24">
        <v>-3389136</v>
      </c>
      <c r="O17" s="24"/>
      <c r="P17" s="24">
        <v>-3627286</v>
      </c>
      <c r="Q17" s="20">
        <v>1211857</v>
      </c>
      <c r="R17" s="24">
        <v>-2415429</v>
      </c>
      <c r="S17" s="24"/>
      <c r="T17" s="20"/>
      <c r="U17" s="24"/>
      <c r="V17" s="24"/>
      <c r="W17" s="24">
        <v>285526092</v>
      </c>
      <c r="X17" s="20">
        <v>255519872</v>
      </c>
      <c r="Y17" s="24">
        <v>30006220</v>
      </c>
      <c r="Z17" s="25">
        <v>11.743204066727147</v>
      </c>
      <c r="AA17" s="26">
        <v>344200855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290669107</v>
      </c>
      <c r="D25" s="29">
        <f t="shared" ref="D25:Y25" si="1">SUM(D15:D24)</f>
        <v>0</v>
      </c>
      <c r="E25" s="35">
        <f t="shared" si="1"/>
        <v>310788062</v>
      </c>
      <c r="F25" s="36">
        <f t="shared" si="1"/>
        <v>344200855</v>
      </c>
      <c r="G25" s="36">
        <f t="shared" si="1"/>
        <v>329822952</v>
      </c>
      <c r="H25" s="36">
        <f t="shared" si="1"/>
        <v>-38492295</v>
      </c>
      <c r="I25" s="36">
        <f t="shared" si="1"/>
        <v>0</v>
      </c>
      <c r="J25" s="36">
        <f t="shared" si="1"/>
        <v>291330657</v>
      </c>
      <c r="K25" s="36">
        <f t="shared" si="1"/>
        <v>0</v>
      </c>
      <c r="L25" s="36">
        <f t="shared" si="1"/>
        <v>-10035214</v>
      </c>
      <c r="M25" s="36">
        <f t="shared" si="1"/>
        <v>6646078</v>
      </c>
      <c r="N25" s="36">
        <f t="shared" si="1"/>
        <v>-3389136</v>
      </c>
      <c r="O25" s="36">
        <f t="shared" si="1"/>
        <v>0</v>
      </c>
      <c r="P25" s="36">
        <f t="shared" si="1"/>
        <v>-3627286</v>
      </c>
      <c r="Q25" s="36">
        <f t="shared" si="1"/>
        <v>1211857</v>
      </c>
      <c r="R25" s="36">
        <f t="shared" si="1"/>
        <v>-2415429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285526092</v>
      </c>
      <c r="X25" s="36">
        <f t="shared" si="1"/>
        <v>255519872</v>
      </c>
      <c r="Y25" s="36">
        <f t="shared" si="1"/>
        <v>30006220</v>
      </c>
      <c r="Z25" s="37">
        <f>+IF(X25&lt;&gt;0,+(Y25/X25)*100,0)</f>
        <v>11.743204066727147</v>
      </c>
      <c r="AA25" s="38">
        <f>SUM(AA15:AA24)</f>
        <v>344200855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363657768</v>
      </c>
      <c r="D26" s="29">
        <f>+D13+D25</f>
        <v>0</v>
      </c>
      <c r="E26" s="30">
        <f t="shared" si="2"/>
        <v>481344507</v>
      </c>
      <c r="F26" s="31">
        <f t="shared" si="2"/>
        <v>514757300</v>
      </c>
      <c r="G26" s="31">
        <f t="shared" si="2"/>
        <v>632082025</v>
      </c>
      <c r="H26" s="31">
        <f t="shared" si="2"/>
        <v>-219988276</v>
      </c>
      <c r="I26" s="31">
        <f t="shared" si="2"/>
        <v>45898514</v>
      </c>
      <c r="J26" s="31">
        <f t="shared" si="2"/>
        <v>457992263</v>
      </c>
      <c r="K26" s="31">
        <f t="shared" si="2"/>
        <v>16070443</v>
      </c>
      <c r="L26" s="31">
        <f t="shared" si="2"/>
        <v>35811152</v>
      </c>
      <c r="M26" s="31">
        <f t="shared" si="2"/>
        <v>28273870</v>
      </c>
      <c r="N26" s="31">
        <f t="shared" si="2"/>
        <v>80155465</v>
      </c>
      <c r="O26" s="31">
        <f t="shared" si="2"/>
        <v>14790281</v>
      </c>
      <c r="P26" s="31">
        <f t="shared" si="2"/>
        <v>361721107</v>
      </c>
      <c r="Q26" s="31">
        <f t="shared" si="2"/>
        <v>-59704204</v>
      </c>
      <c r="R26" s="31">
        <f t="shared" si="2"/>
        <v>316807184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854954912</v>
      </c>
      <c r="X26" s="31">
        <f t="shared" si="2"/>
        <v>383437250</v>
      </c>
      <c r="Y26" s="31">
        <f t="shared" si="2"/>
        <v>471517662</v>
      </c>
      <c r="Z26" s="32">
        <f>+IF(X26&lt;&gt;0,+(Y26/X26)*100,0)</f>
        <v>122.97127157051122</v>
      </c>
      <c r="AA26" s="33">
        <f>+AA13+AA25</f>
        <v>514757300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23985446</v>
      </c>
      <c r="D31" s="18"/>
      <c r="E31" s="19">
        <v>23888249</v>
      </c>
      <c r="F31" s="20">
        <v>23888249</v>
      </c>
      <c r="G31" s="20">
        <v>24058035</v>
      </c>
      <c r="H31" s="20">
        <v>151255</v>
      </c>
      <c r="I31" s="20">
        <v>145374</v>
      </c>
      <c r="J31" s="20">
        <v>24354664</v>
      </c>
      <c r="K31" s="20">
        <v>151920</v>
      </c>
      <c r="L31" s="20">
        <v>15291</v>
      </c>
      <c r="M31" s="20">
        <v>-27285</v>
      </c>
      <c r="N31" s="20">
        <v>139926</v>
      </c>
      <c r="O31" s="20">
        <v>226182</v>
      </c>
      <c r="P31" s="20">
        <v>220834</v>
      </c>
      <c r="Q31" s="20">
        <v>-60388</v>
      </c>
      <c r="R31" s="20">
        <v>386628</v>
      </c>
      <c r="S31" s="20"/>
      <c r="T31" s="20"/>
      <c r="U31" s="20"/>
      <c r="V31" s="20"/>
      <c r="W31" s="20">
        <v>24881218</v>
      </c>
      <c r="X31" s="20">
        <v>17916183</v>
      </c>
      <c r="Y31" s="20">
        <v>6965035</v>
      </c>
      <c r="Z31" s="21">
        <v>38.875663415583553</v>
      </c>
      <c r="AA31" s="22">
        <v>23888249</v>
      </c>
    </row>
    <row r="32" spans="1:27" x14ac:dyDescent="0.25">
      <c r="A32" s="23" t="s">
        <v>59</v>
      </c>
      <c r="B32" s="17" t="s">
        <v>32</v>
      </c>
      <c r="C32" s="18">
        <v>45093659</v>
      </c>
      <c r="D32" s="18"/>
      <c r="E32" s="19">
        <v>56939383</v>
      </c>
      <c r="F32" s="20">
        <v>56939383</v>
      </c>
      <c r="G32" s="20">
        <v>48133002</v>
      </c>
      <c r="H32" s="20"/>
      <c r="I32" s="20"/>
      <c r="J32" s="20">
        <v>48133002</v>
      </c>
      <c r="K32" s="20">
        <v>1</v>
      </c>
      <c r="L32" s="20"/>
      <c r="M32" s="20">
        <v>-1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48133002</v>
      </c>
      <c r="X32" s="20">
        <v>42704514</v>
      </c>
      <c r="Y32" s="20">
        <v>5428488</v>
      </c>
      <c r="Z32" s="21">
        <v>12.711742838239537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88134934</v>
      </c>
      <c r="D35" s="18"/>
      <c r="E35" s="19">
        <v>22931102</v>
      </c>
      <c r="F35" s="20">
        <v>22931102</v>
      </c>
      <c r="G35" s="20">
        <v>91871971</v>
      </c>
      <c r="H35" s="20">
        <v>2028209</v>
      </c>
      <c r="I35" s="20">
        <v>4475518</v>
      </c>
      <c r="J35" s="20">
        <v>98375698</v>
      </c>
      <c r="K35" s="20">
        <v>642707</v>
      </c>
      <c r="L35" s="20">
        <v>4329848</v>
      </c>
      <c r="M35" s="20">
        <v>3106783</v>
      </c>
      <c r="N35" s="20">
        <v>8079338</v>
      </c>
      <c r="O35" s="20">
        <v>2121251</v>
      </c>
      <c r="P35" s="20">
        <v>59350130</v>
      </c>
      <c r="Q35" s="20">
        <v>-6036465</v>
      </c>
      <c r="R35" s="20">
        <v>55434916</v>
      </c>
      <c r="S35" s="20"/>
      <c r="T35" s="20"/>
      <c r="U35" s="20"/>
      <c r="V35" s="20"/>
      <c r="W35" s="20">
        <v>161889952</v>
      </c>
      <c r="X35" s="20">
        <v>17198325</v>
      </c>
      <c r="Y35" s="20">
        <v>144691627</v>
      </c>
      <c r="Z35" s="21">
        <v>841.31231965903658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157214039</v>
      </c>
      <c r="D37" s="29">
        <f t="shared" ref="D37:Y37" si="3">SUM(D29:D36)</f>
        <v>0</v>
      </c>
      <c r="E37" s="30">
        <f t="shared" si="3"/>
        <v>103758734</v>
      </c>
      <c r="F37" s="31">
        <f t="shared" si="3"/>
        <v>103758734</v>
      </c>
      <c r="G37" s="31">
        <f t="shared" si="3"/>
        <v>164063008</v>
      </c>
      <c r="H37" s="31">
        <f t="shared" si="3"/>
        <v>2179464</v>
      </c>
      <c r="I37" s="31">
        <f t="shared" si="3"/>
        <v>4620892</v>
      </c>
      <c r="J37" s="31">
        <f t="shared" si="3"/>
        <v>170863364</v>
      </c>
      <c r="K37" s="31">
        <f t="shared" si="3"/>
        <v>794628</v>
      </c>
      <c r="L37" s="31">
        <f t="shared" si="3"/>
        <v>4345139</v>
      </c>
      <c r="M37" s="31">
        <f t="shared" si="3"/>
        <v>3079497</v>
      </c>
      <c r="N37" s="31">
        <f t="shared" si="3"/>
        <v>8219264</v>
      </c>
      <c r="O37" s="31">
        <f t="shared" si="3"/>
        <v>2347433</v>
      </c>
      <c r="P37" s="31">
        <f t="shared" si="3"/>
        <v>59570964</v>
      </c>
      <c r="Q37" s="31">
        <f t="shared" si="3"/>
        <v>-6096853</v>
      </c>
      <c r="R37" s="31">
        <f t="shared" si="3"/>
        <v>55821544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234904172</v>
      </c>
      <c r="X37" s="31">
        <f t="shared" si="3"/>
        <v>77819022</v>
      </c>
      <c r="Y37" s="31">
        <f t="shared" si="3"/>
        <v>157085150</v>
      </c>
      <c r="Z37" s="32">
        <f>+IF(X37&lt;&gt;0,+(Y37/X37)*100,0)</f>
        <v>201.85957875440786</v>
      </c>
      <c r="AA37" s="33">
        <f>SUM(AA29:AA36)</f>
        <v>103758734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157214039</v>
      </c>
      <c r="D44" s="29">
        <f>+D37+D43</f>
        <v>0</v>
      </c>
      <c r="E44" s="30">
        <f t="shared" si="5"/>
        <v>103758734</v>
      </c>
      <c r="F44" s="31">
        <f t="shared" si="5"/>
        <v>103758734</v>
      </c>
      <c r="G44" s="31">
        <f t="shared" si="5"/>
        <v>164063008</v>
      </c>
      <c r="H44" s="31">
        <f t="shared" si="5"/>
        <v>2179464</v>
      </c>
      <c r="I44" s="31">
        <f t="shared" si="5"/>
        <v>4620892</v>
      </c>
      <c r="J44" s="31">
        <f t="shared" si="5"/>
        <v>170863364</v>
      </c>
      <c r="K44" s="31">
        <f t="shared" si="5"/>
        <v>794628</v>
      </c>
      <c r="L44" s="31">
        <f t="shared" si="5"/>
        <v>4345139</v>
      </c>
      <c r="M44" s="31">
        <f t="shared" si="5"/>
        <v>3079497</v>
      </c>
      <c r="N44" s="31">
        <f t="shared" si="5"/>
        <v>8219264</v>
      </c>
      <c r="O44" s="31">
        <f t="shared" si="5"/>
        <v>2347433</v>
      </c>
      <c r="P44" s="31">
        <f t="shared" si="5"/>
        <v>59570964</v>
      </c>
      <c r="Q44" s="31">
        <f t="shared" si="5"/>
        <v>-6096853</v>
      </c>
      <c r="R44" s="31">
        <f t="shared" si="5"/>
        <v>55821544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234904172</v>
      </c>
      <c r="X44" s="31">
        <f t="shared" si="5"/>
        <v>77819022</v>
      </c>
      <c r="Y44" s="31">
        <f t="shared" si="5"/>
        <v>157085150</v>
      </c>
      <c r="Z44" s="32">
        <f>+IF(X44&lt;&gt;0,+(Y44/X44)*100,0)</f>
        <v>201.85957875440786</v>
      </c>
      <c r="AA44" s="33">
        <f>+AA37+AA43</f>
        <v>103758734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206443729</v>
      </c>
      <c r="D45" s="42">
        <f t="shared" si="6"/>
        <v>0</v>
      </c>
      <c r="E45" s="43">
        <f t="shared" si="6"/>
        <v>377585773</v>
      </c>
      <c r="F45" s="44">
        <f t="shared" si="6"/>
        <v>410998566</v>
      </c>
      <c r="G45" s="44">
        <f t="shared" si="6"/>
        <v>468019017</v>
      </c>
      <c r="H45" s="44">
        <f t="shared" si="6"/>
        <v>-222167740</v>
      </c>
      <c r="I45" s="44">
        <f t="shared" si="6"/>
        <v>41277622</v>
      </c>
      <c r="J45" s="44">
        <f t="shared" si="6"/>
        <v>287128899</v>
      </c>
      <c r="K45" s="44">
        <f t="shared" si="6"/>
        <v>15275815</v>
      </c>
      <c r="L45" s="44">
        <f t="shared" si="6"/>
        <v>31466013</v>
      </c>
      <c r="M45" s="44">
        <f t="shared" si="6"/>
        <v>25194373</v>
      </c>
      <c r="N45" s="44">
        <f t="shared" si="6"/>
        <v>71936201</v>
      </c>
      <c r="O45" s="44">
        <f t="shared" si="6"/>
        <v>12442848</v>
      </c>
      <c r="P45" s="44">
        <f t="shared" si="6"/>
        <v>302150143</v>
      </c>
      <c r="Q45" s="44">
        <f t="shared" si="6"/>
        <v>-53607351</v>
      </c>
      <c r="R45" s="44">
        <f t="shared" si="6"/>
        <v>260985640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620050740</v>
      </c>
      <c r="X45" s="44">
        <f t="shared" si="6"/>
        <v>305618228</v>
      </c>
      <c r="Y45" s="44">
        <f t="shared" si="6"/>
        <v>314432512</v>
      </c>
      <c r="Z45" s="45">
        <f>+IF(X45&lt;&gt;0,+(Y45/X45)*100,0)</f>
        <v>102.88408320985356</v>
      </c>
      <c r="AA45" s="46">
        <f>+AA26-AA44</f>
        <v>410998566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345798371</v>
      </c>
      <c r="D47" s="18"/>
      <c r="E47" s="19">
        <v>368599719</v>
      </c>
      <c r="F47" s="20">
        <v>368599719</v>
      </c>
      <c r="G47" s="20">
        <v>432442285</v>
      </c>
      <c r="H47" s="20">
        <v>-22052086</v>
      </c>
      <c r="I47" s="20">
        <v>41166624</v>
      </c>
      <c r="J47" s="20">
        <v>451556823</v>
      </c>
      <c r="K47" s="20">
        <v>25206642</v>
      </c>
      <c r="L47" s="20">
        <v>26528850</v>
      </c>
      <c r="M47" s="20">
        <v>24263254</v>
      </c>
      <c r="N47" s="20">
        <v>75998746</v>
      </c>
      <c r="O47" s="20">
        <v>25607069</v>
      </c>
      <c r="P47" s="20">
        <v>300615982</v>
      </c>
      <c r="Q47" s="20">
        <v>-49376003</v>
      </c>
      <c r="R47" s="20">
        <v>276847048</v>
      </c>
      <c r="S47" s="20"/>
      <c r="T47" s="20"/>
      <c r="U47" s="20"/>
      <c r="V47" s="20"/>
      <c r="W47" s="20">
        <v>804402617</v>
      </c>
      <c r="X47" s="20">
        <v>276449787</v>
      </c>
      <c r="Y47" s="20">
        <v>527952830</v>
      </c>
      <c r="Z47" s="47">
        <v>190.97603066700862</v>
      </c>
      <c r="AA47" s="22">
        <v>368599719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345798371</v>
      </c>
      <c r="D50" s="50">
        <f t="shared" ref="D50:Y50" si="7">SUM(D47:D49)</f>
        <v>0</v>
      </c>
      <c r="E50" s="51">
        <f t="shared" si="7"/>
        <v>368599719</v>
      </c>
      <c r="F50" s="52">
        <f t="shared" si="7"/>
        <v>368599719</v>
      </c>
      <c r="G50" s="52">
        <f t="shared" si="7"/>
        <v>432442285</v>
      </c>
      <c r="H50" s="52">
        <f t="shared" si="7"/>
        <v>-22052086</v>
      </c>
      <c r="I50" s="52">
        <f t="shared" si="7"/>
        <v>41166624</v>
      </c>
      <c r="J50" s="52">
        <f t="shared" si="7"/>
        <v>451556823</v>
      </c>
      <c r="K50" s="52">
        <f t="shared" si="7"/>
        <v>25206642</v>
      </c>
      <c r="L50" s="52">
        <f t="shared" si="7"/>
        <v>26528850</v>
      </c>
      <c r="M50" s="52">
        <f t="shared" si="7"/>
        <v>24263254</v>
      </c>
      <c r="N50" s="52">
        <f t="shared" si="7"/>
        <v>75998746</v>
      </c>
      <c r="O50" s="52">
        <f t="shared" si="7"/>
        <v>25607069</v>
      </c>
      <c r="P50" s="52">
        <f t="shared" si="7"/>
        <v>300615982</v>
      </c>
      <c r="Q50" s="52">
        <f t="shared" si="7"/>
        <v>-49376003</v>
      </c>
      <c r="R50" s="52">
        <f t="shared" si="7"/>
        <v>276847048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804402617</v>
      </c>
      <c r="X50" s="52">
        <f t="shared" si="7"/>
        <v>276449787</v>
      </c>
      <c r="Y50" s="52">
        <f t="shared" si="7"/>
        <v>527952830</v>
      </c>
      <c r="Z50" s="53">
        <f>+IF(X50&lt;&gt;0,+(Y50/X50)*100,0)</f>
        <v>190.97603066700862</v>
      </c>
      <c r="AA50" s="54">
        <f>SUM(AA47:AA49)</f>
        <v>368599719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70736379</v>
      </c>
      <c r="D7" s="18"/>
      <c r="E7" s="19">
        <v>-45591572</v>
      </c>
      <c r="F7" s="20">
        <v>-45591572</v>
      </c>
      <c r="G7" s="20"/>
      <c r="H7" s="20">
        <v>72288886</v>
      </c>
      <c r="I7" s="20">
        <v>8416502</v>
      </c>
      <c r="J7" s="20">
        <v>80705388</v>
      </c>
      <c r="K7" s="20">
        <v>5822492</v>
      </c>
      <c r="L7" s="20">
        <v>5673618</v>
      </c>
      <c r="M7" s="20">
        <v>13688412</v>
      </c>
      <c r="N7" s="20">
        <v>25184522</v>
      </c>
      <c r="O7" s="20">
        <v>6259967</v>
      </c>
      <c r="P7" s="20">
        <v>7624270</v>
      </c>
      <c r="Q7" s="20">
        <v>13608852</v>
      </c>
      <c r="R7" s="20">
        <v>27493089</v>
      </c>
      <c r="S7" s="20"/>
      <c r="T7" s="20"/>
      <c r="U7" s="20"/>
      <c r="V7" s="20"/>
      <c r="W7" s="20">
        <v>133382999</v>
      </c>
      <c r="X7" s="20">
        <v>-34193682</v>
      </c>
      <c r="Y7" s="20">
        <v>167576681</v>
      </c>
      <c r="Z7" s="21">
        <v>-490.08083130678938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242256</v>
      </c>
      <c r="D10" s="18"/>
      <c r="E10" s="19"/>
      <c r="F10" s="20"/>
      <c r="G10" s="20"/>
      <c r="H10" s="20"/>
      <c r="I10" s="20">
        <v>27966963</v>
      </c>
      <c r="J10" s="20">
        <v>27966963</v>
      </c>
      <c r="K10" s="20"/>
      <c r="L10" s="20"/>
      <c r="M10" s="20">
        <v>242256</v>
      </c>
      <c r="N10" s="20">
        <v>242256</v>
      </c>
      <c r="O10" s="20"/>
      <c r="P10" s="20">
        <v>349908</v>
      </c>
      <c r="Q10" s="20">
        <v>-102026287</v>
      </c>
      <c r="R10" s="20">
        <v>-101676379</v>
      </c>
      <c r="S10" s="20"/>
      <c r="T10" s="20"/>
      <c r="U10" s="20"/>
      <c r="V10" s="20"/>
      <c r="W10" s="20">
        <v>-73467160</v>
      </c>
      <c r="X10" s="20"/>
      <c r="Y10" s="20">
        <v>-73467160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70978635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0</v>
      </c>
      <c r="H13" s="31">
        <f t="shared" si="0"/>
        <v>72288886</v>
      </c>
      <c r="I13" s="31">
        <f t="shared" si="0"/>
        <v>36383465</v>
      </c>
      <c r="J13" s="31">
        <f t="shared" si="0"/>
        <v>108672351</v>
      </c>
      <c r="K13" s="31">
        <f t="shared" si="0"/>
        <v>5822492</v>
      </c>
      <c r="L13" s="31">
        <f t="shared" si="0"/>
        <v>5673618</v>
      </c>
      <c r="M13" s="31">
        <f t="shared" si="0"/>
        <v>13930668</v>
      </c>
      <c r="N13" s="31">
        <f t="shared" si="0"/>
        <v>25426778</v>
      </c>
      <c r="O13" s="31">
        <f t="shared" si="0"/>
        <v>6259967</v>
      </c>
      <c r="P13" s="31">
        <f t="shared" si="0"/>
        <v>7974178</v>
      </c>
      <c r="Q13" s="31">
        <f t="shared" si="0"/>
        <v>-88417435</v>
      </c>
      <c r="R13" s="31">
        <f t="shared" si="0"/>
        <v>-74183290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59915839</v>
      </c>
      <c r="X13" s="31">
        <f t="shared" si="0"/>
        <v>-34193682</v>
      </c>
      <c r="Y13" s="31">
        <f t="shared" si="0"/>
        <v>94109521</v>
      </c>
      <c r="Z13" s="32">
        <f>+IF(X13&lt;&gt;0,+(Y13/X13)*100,0)</f>
        <v>-275.22488218729995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267222809</v>
      </c>
      <c r="D17" s="18"/>
      <c r="E17" s="19">
        <v>283356978</v>
      </c>
      <c r="F17" s="20">
        <v>275656978</v>
      </c>
      <c r="G17" s="24"/>
      <c r="H17" s="24">
        <v>20259741</v>
      </c>
      <c r="I17" s="24">
        <v>6368596</v>
      </c>
      <c r="J17" s="20">
        <v>26628337</v>
      </c>
      <c r="K17" s="24">
        <v>264174</v>
      </c>
      <c r="L17" s="24">
        <v>1419960</v>
      </c>
      <c r="M17" s="20">
        <v>249011452</v>
      </c>
      <c r="N17" s="24">
        <v>250695586</v>
      </c>
      <c r="O17" s="24"/>
      <c r="P17" s="24">
        <v>-10691883</v>
      </c>
      <c r="Q17" s="20">
        <v>3527917</v>
      </c>
      <c r="R17" s="24">
        <v>-7163966</v>
      </c>
      <c r="S17" s="24"/>
      <c r="T17" s="20"/>
      <c r="U17" s="24"/>
      <c r="V17" s="24"/>
      <c r="W17" s="24">
        <v>270159957</v>
      </c>
      <c r="X17" s="20">
        <v>209437729</v>
      </c>
      <c r="Y17" s="24">
        <v>60722228</v>
      </c>
      <c r="Z17" s="25">
        <v>28.992974804458466</v>
      </c>
      <c r="AA17" s="26">
        <v>275656978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267222809</v>
      </c>
      <c r="D25" s="29">
        <f t="shared" ref="D25:Y25" si="1">SUM(D15:D24)</f>
        <v>0</v>
      </c>
      <c r="E25" s="35">
        <f t="shared" si="1"/>
        <v>283356978</v>
      </c>
      <c r="F25" s="36">
        <f t="shared" si="1"/>
        <v>275656978</v>
      </c>
      <c r="G25" s="36">
        <f t="shared" si="1"/>
        <v>0</v>
      </c>
      <c r="H25" s="36">
        <f t="shared" si="1"/>
        <v>20259741</v>
      </c>
      <c r="I25" s="36">
        <f t="shared" si="1"/>
        <v>6368596</v>
      </c>
      <c r="J25" s="36">
        <f t="shared" si="1"/>
        <v>26628337</v>
      </c>
      <c r="K25" s="36">
        <f t="shared" si="1"/>
        <v>264174</v>
      </c>
      <c r="L25" s="36">
        <f t="shared" si="1"/>
        <v>1419960</v>
      </c>
      <c r="M25" s="36">
        <f t="shared" si="1"/>
        <v>249011452</v>
      </c>
      <c r="N25" s="36">
        <f t="shared" si="1"/>
        <v>250695586</v>
      </c>
      <c r="O25" s="36">
        <f t="shared" si="1"/>
        <v>0</v>
      </c>
      <c r="P25" s="36">
        <f t="shared" si="1"/>
        <v>-10691883</v>
      </c>
      <c r="Q25" s="36">
        <f t="shared" si="1"/>
        <v>3527917</v>
      </c>
      <c r="R25" s="36">
        <f t="shared" si="1"/>
        <v>-7163966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270159957</v>
      </c>
      <c r="X25" s="36">
        <f t="shared" si="1"/>
        <v>209437729</v>
      </c>
      <c r="Y25" s="36">
        <f t="shared" si="1"/>
        <v>60722228</v>
      </c>
      <c r="Z25" s="37">
        <f>+IF(X25&lt;&gt;0,+(Y25/X25)*100,0)</f>
        <v>28.992974804458466</v>
      </c>
      <c r="AA25" s="38">
        <f>SUM(AA15:AA24)</f>
        <v>275656978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338201444</v>
      </c>
      <c r="D26" s="29">
        <f>+D13+D25</f>
        <v>0</v>
      </c>
      <c r="E26" s="30">
        <f t="shared" si="2"/>
        <v>237765406</v>
      </c>
      <c r="F26" s="31">
        <f t="shared" si="2"/>
        <v>230065406</v>
      </c>
      <c r="G26" s="31">
        <f t="shared" si="2"/>
        <v>0</v>
      </c>
      <c r="H26" s="31">
        <f t="shared" si="2"/>
        <v>92548627</v>
      </c>
      <c r="I26" s="31">
        <f t="shared" si="2"/>
        <v>42752061</v>
      </c>
      <c r="J26" s="31">
        <f t="shared" si="2"/>
        <v>135300688</v>
      </c>
      <c r="K26" s="31">
        <f t="shared" si="2"/>
        <v>6086666</v>
      </c>
      <c r="L26" s="31">
        <f t="shared" si="2"/>
        <v>7093578</v>
      </c>
      <c r="M26" s="31">
        <f t="shared" si="2"/>
        <v>262942120</v>
      </c>
      <c r="N26" s="31">
        <f t="shared" si="2"/>
        <v>276122364</v>
      </c>
      <c r="O26" s="31">
        <f t="shared" si="2"/>
        <v>6259967</v>
      </c>
      <c r="P26" s="31">
        <f t="shared" si="2"/>
        <v>-2717705</v>
      </c>
      <c r="Q26" s="31">
        <f t="shared" si="2"/>
        <v>-84889518</v>
      </c>
      <c r="R26" s="31">
        <f t="shared" si="2"/>
        <v>-81347256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330075796</v>
      </c>
      <c r="X26" s="31">
        <f t="shared" si="2"/>
        <v>175244047</v>
      </c>
      <c r="Y26" s="31">
        <f t="shared" si="2"/>
        <v>154831749</v>
      </c>
      <c r="Z26" s="32">
        <f>+IF(X26&lt;&gt;0,+(Y26/X26)*100,0)</f>
        <v>88.352073380272941</v>
      </c>
      <c r="AA26" s="33">
        <f>+AA13+AA25</f>
        <v>230065406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/>
      <c r="H31" s="20"/>
      <c r="I31" s="20"/>
      <c r="J31" s="20"/>
      <c r="K31" s="20"/>
      <c r="L31" s="20"/>
      <c r="M31" s="20">
        <v>82531</v>
      </c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82531</v>
      </c>
      <c r="X31" s="20">
        <v>61902</v>
      </c>
      <c r="Y31" s="20">
        <v>20629</v>
      </c>
      <c r="Z31" s="21">
        <v>33.325256049885304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567700</v>
      </c>
      <c r="R33" s="20">
        <v>567700</v>
      </c>
      <c r="S33" s="20"/>
      <c r="T33" s="20"/>
      <c r="U33" s="20"/>
      <c r="V33" s="20"/>
      <c r="W33" s="20">
        <v>567700</v>
      </c>
      <c r="X33" s="20"/>
      <c r="Y33" s="20">
        <v>567700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36227448</v>
      </c>
      <c r="D35" s="18"/>
      <c r="E35" s="19"/>
      <c r="F35" s="20"/>
      <c r="G35" s="20"/>
      <c r="H35" s="20">
        <v>6778851</v>
      </c>
      <c r="I35" s="20">
        <v>931040</v>
      </c>
      <c r="J35" s="20">
        <v>7709891</v>
      </c>
      <c r="K35" s="20">
        <v>502067</v>
      </c>
      <c r="L35" s="20">
        <v>392922</v>
      </c>
      <c r="M35" s="20">
        <v>30734613</v>
      </c>
      <c r="N35" s="20">
        <v>31629602</v>
      </c>
      <c r="O35" s="20">
        <v>451691</v>
      </c>
      <c r="P35" s="20">
        <v>516529</v>
      </c>
      <c r="Q35" s="20">
        <v>360751</v>
      </c>
      <c r="R35" s="20">
        <v>1328971</v>
      </c>
      <c r="S35" s="20"/>
      <c r="T35" s="20"/>
      <c r="U35" s="20"/>
      <c r="V35" s="20"/>
      <c r="W35" s="20">
        <v>40668464</v>
      </c>
      <c r="X35" s="20"/>
      <c r="Y35" s="20">
        <v>40668464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36309979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0</v>
      </c>
      <c r="H37" s="31">
        <f t="shared" si="3"/>
        <v>6778851</v>
      </c>
      <c r="I37" s="31">
        <f t="shared" si="3"/>
        <v>931040</v>
      </c>
      <c r="J37" s="31">
        <f t="shared" si="3"/>
        <v>7709891</v>
      </c>
      <c r="K37" s="31">
        <f t="shared" si="3"/>
        <v>502067</v>
      </c>
      <c r="L37" s="31">
        <f t="shared" si="3"/>
        <v>392922</v>
      </c>
      <c r="M37" s="31">
        <f t="shared" si="3"/>
        <v>30817144</v>
      </c>
      <c r="N37" s="31">
        <f t="shared" si="3"/>
        <v>31712133</v>
      </c>
      <c r="O37" s="31">
        <f t="shared" si="3"/>
        <v>451691</v>
      </c>
      <c r="P37" s="31">
        <f t="shared" si="3"/>
        <v>516529</v>
      </c>
      <c r="Q37" s="31">
        <f t="shared" si="3"/>
        <v>928451</v>
      </c>
      <c r="R37" s="31">
        <f t="shared" si="3"/>
        <v>1896671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41318695</v>
      </c>
      <c r="X37" s="31">
        <f t="shared" si="3"/>
        <v>61902</v>
      </c>
      <c r="Y37" s="31">
        <f t="shared" si="3"/>
        <v>41256793</v>
      </c>
      <c r="Z37" s="32">
        <f>+IF(X37&lt;&gt;0,+(Y37/X37)*100,0)</f>
        <v>66648.562243546243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36309979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0</v>
      </c>
      <c r="H44" s="31">
        <f t="shared" si="5"/>
        <v>6778851</v>
      </c>
      <c r="I44" s="31">
        <f t="shared" si="5"/>
        <v>931040</v>
      </c>
      <c r="J44" s="31">
        <f t="shared" si="5"/>
        <v>7709891</v>
      </c>
      <c r="K44" s="31">
        <f t="shared" si="5"/>
        <v>502067</v>
      </c>
      <c r="L44" s="31">
        <f t="shared" si="5"/>
        <v>392922</v>
      </c>
      <c r="M44" s="31">
        <f t="shared" si="5"/>
        <v>30817144</v>
      </c>
      <c r="N44" s="31">
        <f t="shared" si="5"/>
        <v>31712133</v>
      </c>
      <c r="O44" s="31">
        <f t="shared" si="5"/>
        <v>451691</v>
      </c>
      <c r="P44" s="31">
        <f t="shared" si="5"/>
        <v>516529</v>
      </c>
      <c r="Q44" s="31">
        <f t="shared" si="5"/>
        <v>928451</v>
      </c>
      <c r="R44" s="31">
        <f t="shared" si="5"/>
        <v>1896671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41318695</v>
      </c>
      <c r="X44" s="31">
        <f t="shared" si="5"/>
        <v>61902</v>
      </c>
      <c r="Y44" s="31">
        <f t="shared" si="5"/>
        <v>41256793</v>
      </c>
      <c r="Z44" s="32">
        <f>+IF(X44&lt;&gt;0,+(Y44/X44)*100,0)</f>
        <v>66648.562243546243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301891465</v>
      </c>
      <c r="D45" s="42">
        <f t="shared" si="6"/>
        <v>0</v>
      </c>
      <c r="E45" s="43">
        <f t="shared" si="6"/>
        <v>237682875</v>
      </c>
      <c r="F45" s="44">
        <f t="shared" si="6"/>
        <v>229982875</v>
      </c>
      <c r="G45" s="44">
        <f t="shared" si="6"/>
        <v>0</v>
      </c>
      <c r="H45" s="44">
        <f t="shared" si="6"/>
        <v>85769776</v>
      </c>
      <c r="I45" s="44">
        <f t="shared" si="6"/>
        <v>41821021</v>
      </c>
      <c r="J45" s="44">
        <f t="shared" si="6"/>
        <v>127590797</v>
      </c>
      <c r="K45" s="44">
        <f t="shared" si="6"/>
        <v>5584599</v>
      </c>
      <c r="L45" s="44">
        <f t="shared" si="6"/>
        <v>6700656</v>
      </c>
      <c r="M45" s="44">
        <f t="shared" si="6"/>
        <v>232124976</v>
      </c>
      <c r="N45" s="44">
        <f t="shared" si="6"/>
        <v>244410231</v>
      </c>
      <c r="O45" s="44">
        <f t="shared" si="6"/>
        <v>5808276</v>
      </c>
      <c r="P45" s="44">
        <f t="shared" si="6"/>
        <v>-3234234</v>
      </c>
      <c r="Q45" s="44">
        <f t="shared" si="6"/>
        <v>-85817969</v>
      </c>
      <c r="R45" s="44">
        <f t="shared" si="6"/>
        <v>-83243927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288757101</v>
      </c>
      <c r="X45" s="44">
        <f t="shared" si="6"/>
        <v>175182145</v>
      </c>
      <c r="Y45" s="44">
        <f t="shared" si="6"/>
        <v>113574956</v>
      </c>
      <c r="Z45" s="45">
        <f>+IF(X45&lt;&gt;0,+(Y45/X45)*100,0)</f>
        <v>64.832495343632189</v>
      </c>
      <c r="AA45" s="46">
        <f>+AA26-AA44</f>
        <v>229982875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-88997770</v>
      </c>
      <c r="D47" s="18"/>
      <c r="E47" s="19">
        <v>30281275</v>
      </c>
      <c r="F47" s="20">
        <v>30281275</v>
      </c>
      <c r="G47" s="20"/>
      <c r="H47" s="20">
        <v>48985092</v>
      </c>
      <c r="I47" s="20">
        <v>-483803</v>
      </c>
      <c r="J47" s="20">
        <v>48501289</v>
      </c>
      <c r="K47" s="20"/>
      <c r="L47" s="20"/>
      <c r="M47" s="20">
        <v>-129379656</v>
      </c>
      <c r="N47" s="20">
        <v>-129379656</v>
      </c>
      <c r="O47" s="20"/>
      <c r="P47" s="20">
        <v>-7892134</v>
      </c>
      <c r="Q47" s="20"/>
      <c r="R47" s="20">
        <v>-7892134</v>
      </c>
      <c r="S47" s="20"/>
      <c r="T47" s="20"/>
      <c r="U47" s="20"/>
      <c r="V47" s="20"/>
      <c r="W47" s="20">
        <v>-88770501</v>
      </c>
      <c r="X47" s="20">
        <v>22710960</v>
      </c>
      <c r="Y47" s="20">
        <v>-111481461</v>
      </c>
      <c r="Z47" s="47">
        <v>-490.87075579367843</v>
      </c>
      <c r="AA47" s="22">
        <v>30281275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-88997770</v>
      </c>
      <c r="D50" s="50">
        <f t="shared" ref="D50:Y50" si="7">SUM(D47:D49)</f>
        <v>0</v>
      </c>
      <c r="E50" s="51">
        <f t="shared" si="7"/>
        <v>30281275</v>
      </c>
      <c r="F50" s="52">
        <f t="shared" si="7"/>
        <v>30281275</v>
      </c>
      <c r="G50" s="52">
        <f t="shared" si="7"/>
        <v>0</v>
      </c>
      <c r="H50" s="52">
        <f t="shared" si="7"/>
        <v>48985092</v>
      </c>
      <c r="I50" s="52">
        <f t="shared" si="7"/>
        <v>-483803</v>
      </c>
      <c r="J50" s="52">
        <f t="shared" si="7"/>
        <v>48501289</v>
      </c>
      <c r="K50" s="52">
        <f t="shared" si="7"/>
        <v>0</v>
      </c>
      <c r="L50" s="52">
        <f t="shared" si="7"/>
        <v>0</v>
      </c>
      <c r="M50" s="52">
        <f t="shared" si="7"/>
        <v>-129379656</v>
      </c>
      <c r="N50" s="52">
        <f t="shared" si="7"/>
        <v>-129379656</v>
      </c>
      <c r="O50" s="52">
        <f t="shared" si="7"/>
        <v>0</v>
      </c>
      <c r="P50" s="52">
        <f t="shared" si="7"/>
        <v>-7892134</v>
      </c>
      <c r="Q50" s="52">
        <f t="shared" si="7"/>
        <v>0</v>
      </c>
      <c r="R50" s="52">
        <f t="shared" si="7"/>
        <v>-7892134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-88770501</v>
      </c>
      <c r="X50" s="52">
        <f t="shared" si="7"/>
        <v>22710960</v>
      </c>
      <c r="Y50" s="52">
        <f t="shared" si="7"/>
        <v>-111481461</v>
      </c>
      <c r="Z50" s="53">
        <f>+IF(X50&lt;&gt;0,+(Y50/X50)*100,0)</f>
        <v>-490.87075579367843</v>
      </c>
      <c r="AA50" s="54">
        <f>SUM(AA47:AA49)</f>
        <v>30281275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681F5F-797B-4C04-841A-7EA2B0AE605C}"/>
</file>

<file path=customXml/itemProps2.xml><?xml version="1.0" encoding="utf-8"?>
<ds:datastoreItem xmlns:ds="http://schemas.openxmlformats.org/officeDocument/2006/customXml" ds:itemID="{F4244E35-63A4-484C-A5FF-9836E5EB4C54}"/>
</file>

<file path=customXml/itemProps3.xml><?xml version="1.0" encoding="utf-8"?>
<ds:datastoreItem xmlns:ds="http://schemas.openxmlformats.org/officeDocument/2006/customXml" ds:itemID="{5BB5CF9C-55AD-4657-96B1-005DB746DB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2024-05-12T20:19:34Z</dcterms:created>
  <dcterms:modified xsi:type="dcterms:W3CDTF">2024-05-12T20:20:35Z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